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bareva.la\Desktop\Мои документы ЛАРИСА\План развития МСЭ\Проект Плана развития на 2025\Работа по формированию ПРОЕКТ ПР МСЭ\ПРОЕКТ на 2025\"/>
    </mc:Choice>
  </mc:AlternateContent>
  <xr:revisionPtr revIDLastSave="0" documentId="13_ncr:1_{327B5792-F9E9-461C-8839-38E4A0BCE8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5" sheetId="2" r:id="rId1"/>
  </sheets>
  <definedNames>
    <definedName name="_xlnm.Print_Titles" localSheetId="0">'Приложение 5'!$4:$6</definedName>
    <definedName name="_xlnm.Print_Area" localSheetId="0">'Приложение 5'!$A$1:$Z$48</definedName>
  </definedNames>
  <calcPr calcId="181029"/>
</workbook>
</file>

<file path=xl/calcChain.xml><?xml version="1.0" encoding="utf-8"?>
<calcChain xmlns="http://schemas.openxmlformats.org/spreadsheetml/2006/main">
  <c r="N47" i="2" l="1"/>
  <c r="D46" i="2" l="1"/>
  <c r="E46" i="2"/>
  <c r="F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 s="1"/>
  <c r="E47" i="2"/>
  <c r="F47" i="2"/>
  <c r="H47" i="2"/>
  <c r="I47" i="2"/>
  <c r="J47" i="2"/>
  <c r="K47" i="2"/>
  <c r="L47" i="2"/>
  <c r="M47" i="2"/>
  <c r="O47" i="2"/>
  <c r="P47" i="2"/>
  <c r="Q47" i="2"/>
  <c r="R47" i="2"/>
  <c r="S47" i="2"/>
  <c r="T47" i="2"/>
  <c r="U47" i="2"/>
  <c r="V47" i="2" s="1"/>
  <c r="C46" i="2"/>
  <c r="C47" i="2"/>
  <c r="V16" i="2" l="1"/>
  <c r="G16" i="2"/>
  <c r="G47" i="2" s="1"/>
  <c r="D16" i="2"/>
  <c r="D47" i="2" s="1"/>
  <c r="V15" i="2"/>
  <c r="G15" i="2"/>
  <c r="G46" i="2" s="1"/>
  <c r="C19" i="2" l="1"/>
  <c r="C20" i="2" s="1"/>
  <c r="C10" i="2"/>
  <c r="C11" i="2" s="1"/>
  <c r="AB12" i="2"/>
  <c r="AB13" i="2"/>
  <c r="AB14" i="2"/>
  <c r="AB15" i="2"/>
  <c r="AB16" i="2"/>
  <c r="AB22" i="2"/>
  <c r="AB23" i="2"/>
  <c r="AB24" i="2"/>
  <c r="AB25" i="2"/>
  <c r="AB26" i="2"/>
  <c r="AB31" i="2"/>
  <c r="AB32" i="2"/>
  <c r="AB33" i="2"/>
  <c r="AB34" i="2"/>
  <c r="AB35" i="2"/>
  <c r="AA12" i="2"/>
  <c r="AA13" i="2"/>
  <c r="AA14" i="2"/>
  <c r="AA15" i="2"/>
  <c r="AA16" i="2"/>
  <c r="AA22" i="2"/>
  <c r="AA23" i="2"/>
  <c r="AA24" i="2"/>
  <c r="AA25" i="2"/>
  <c r="AA26" i="2"/>
  <c r="AA31" i="2"/>
  <c r="AA32" i="2"/>
  <c r="AA33" i="2"/>
  <c r="AA34" i="2"/>
  <c r="AA35" i="2"/>
  <c r="C40" i="2" l="1"/>
  <c r="C8" i="2" l="1"/>
  <c r="C9" i="2" l="1"/>
  <c r="D19" i="2" l="1"/>
  <c r="E19" i="2"/>
  <c r="G19" i="2"/>
  <c r="H19" i="2"/>
  <c r="I19" i="2"/>
  <c r="J19" i="2"/>
  <c r="L19" i="2"/>
  <c r="N19" i="2"/>
  <c r="R19" i="2"/>
  <c r="S19" i="2"/>
  <c r="T19" i="2"/>
  <c r="U19" i="2"/>
  <c r="W19" i="2"/>
  <c r="Y19" i="2"/>
  <c r="E17" i="2"/>
  <c r="E18" i="2" s="1"/>
  <c r="G17" i="2"/>
  <c r="G18" i="2" s="1"/>
  <c r="H17" i="2"/>
  <c r="H18" i="2" s="1"/>
  <c r="I17" i="2"/>
  <c r="I18" i="2" s="1"/>
  <c r="J17" i="2"/>
  <c r="J18" i="2" s="1"/>
  <c r="K17" i="2"/>
  <c r="K18" i="2" s="1"/>
  <c r="K19" i="2" s="1"/>
  <c r="K20" i="2" s="1"/>
  <c r="L17" i="2"/>
  <c r="L18" i="2" s="1"/>
  <c r="N17" i="2"/>
  <c r="N18" i="2" s="1"/>
  <c r="R17" i="2"/>
  <c r="R18" i="2" s="1"/>
  <c r="S17" i="2"/>
  <c r="S18" i="2" s="1"/>
  <c r="T17" i="2"/>
  <c r="T18" i="2" s="1"/>
  <c r="U17" i="2"/>
  <c r="X17" i="2"/>
  <c r="X18" i="2" s="1"/>
  <c r="Y17" i="2"/>
  <c r="Y18" i="2" s="1"/>
  <c r="Z17" i="2"/>
  <c r="Z18" i="2" s="1"/>
  <c r="D17" i="2"/>
  <c r="D18" i="2" s="1"/>
  <c r="AB19" i="2" l="1"/>
  <c r="AB17" i="2"/>
  <c r="U18" i="2"/>
  <c r="AB18" i="2" s="1"/>
  <c r="V19" i="2" l="1"/>
  <c r="W17" i="2"/>
  <c r="W18" i="2" s="1"/>
  <c r="V17" i="2"/>
  <c r="V18" i="2" s="1"/>
  <c r="M17" i="2"/>
  <c r="M18" i="2" s="1"/>
  <c r="F17" i="2"/>
  <c r="F18" i="2" l="1"/>
  <c r="Z19" i="2"/>
  <c r="X19" i="2"/>
  <c r="F19" i="2"/>
  <c r="AA19" i="2" s="1"/>
  <c r="M19" i="2"/>
  <c r="C36" i="2" l="1"/>
  <c r="Z42" i="2"/>
  <c r="Z43" i="2" s="1"/>
  <c r="Y42" i="2"/>
  <c r="Y43" i="2" s="1"/>
  <c r="X42" i="2"/>
  <c r="X43" i="2" s="1"/>
  <c r="W42" i="2"/>
  <c r="W43" i="2" s="1"/>
  <c r="U42" i="2"/>
  <c r="T42" i="2"/>
  <c r="T43" i="2" s="1"/>
  <c r="S42" i="2"/>
  <c r="S43" i="2" s="1"/>
  <c r="R42" i="2"/>
  <c r="R43" i="2" s="1"/>
  <c r="O42" i="2"/>
  <c r="O43" i="2" s="1"/>
  <c r="N42" i="2"/>
  <c r="N43" i="2" s="1"/>
  <c r="M42" i="2"/>
  <c r="M43" i="2" s="1"/>
  <c r="L42" i="2"/>
  <c r="L43" i="2" s="1"/>
  <c r="K42" i="2"/>
  <c r="H42" i="2"/>
  <c r="G42" i="2"/>
  <c r="G43" i="2" s="1"/>
  <c r="F42" i="2"/>
  <c r="F43" i="2" s="1"/>
  <c r="E42" i="2"/>
  <c r="D42" i="2"/>
  <c r="D43" i="2" s="1"/>
  <c r="C42" i="2"/>
  <c r="C43" i="2" s="1"/>
  <c r="Z40" i="2"/>
  <c r="Z41" i="2" s="1"/>
  <c r="Y40" i="2"/>
  <c r="Y41" i="2" s="1"/>
  <c r="X40" i="2"/>
  <c r="X41" i="2" s="1"/>
  <c r="W40" i="2"/>
  <c r="W41" i="2" s="1"/>
  <c r="V40" i="2"/>
  <c r="V41" i="2" s="1"/>
  <c r="U40" i="2"/>
  <c r="T40" i="2"/>
  <c r="T41" i="2" s="1"/>
  <c r="S40" i="2"/>
  <c r="S41" i="2" s="1"/>
  <c r="R40" i="2"/>
  <c r="R41" i="2" s="1"/>
  <c r="O40" i="2"/>
  <c r="N40" i="2"/>
  <c r="N41" i="2" s="1"/>
  <c r="M40" i="2"/>
  <c r="M41" i="2" s="1"/>
  <c r="L40" i="2"/>
  <c r="L41" i="2" s="1"/>
  <c r="K40" i="2"/>
  <c r="J40" i="2"/>
  <c r="I40" i="2"/>
  <c r="H40" i="2"/>
  <c r="H41" i="2" s="1"/>
  <c r="G40" i="2"/>
  <c r="G41" i="2" s="1"/>
  <c r="F40" i="2"/>
  <c r="F41" i="2" s="1"/>
  <c r="E40" i="2"/>
  <c r="E41" i="2" s="1"/>
  <c r="D40" i="2"/>
  <c r="D41" i="2" s="1"/>
  <c r="C41" i="2"/>
  <c r="V42" i="2"/>
  <c r="V43" i="2" s="1"/>
  <c r="Z38" i="2"/>
  <c r="Z39" i="2" s="1"/>
  <c r="Y38" i="2"/>
  <c r="Y39" i="2" s="1"/>
  <c r="X38" i="2"/>
  <c r="X39" i="2" s="1"/>
  <c r="W38" i="2"/>
  <c r="W39" i="2" s="1"/>
  <c r="U38" i="2"/>
  <c r="T38" i="2"/>
  <c r="T39" i="2" s="1"/>
  <c r="S38" i="2"/>
  <c r="S39" i="2" s="1"/>
  <c r="R38" i="2"/>
  <c r="R39" i="2" s="1"/>
  <c r="Q38" i="2"/>
  <c r="P38" i="2"/>
  <c r="O38" i="2"/>
  <c r="N38" i="2"/>
  <c r="N39" i="2" s="1"/>
  <c r="M38" i="2"/>
  <c r="M39" i="2" s="1"/>
  <c r="L38" i="2"/>
  <c r="L39" i="2" s="1"/>
  <c r="K38" i="2"/>
  <c r="J38" i="2"/>
  <c r="J39" i="2" s="1"/>
  <c r="I38" i="2"/>
  <c r="I39" i="2" s="1"/>
  <c r="H38" i="2"/>
  <c r="G38" i="2"/>
  <c r="G39" i="2" s="1"/>
  <c r="F38" i="2"/>
  <c r="F39" i="2" s="1"/>
  <c r="E38" i="2"/>
  <c r="D38" i="2"/>
  <c r="D39" i="2" s="1"/>
  <c r="C38" i="2"/>
  <c r="Z36" i="2"/>
  <c r="Z37" i="2" s="1"/>
  <c r="Y36" i="2"/>
  <c r="Y37" i="2" s="1"/>
  <c r="X36" i="2"/>
  <c r="X37" i="2" s="1"/>
  <c r="W36" i="2"/>
  <c r="W37" i="2" s="1"/>
  <c r="V36" i="2"/>
  <c r="V37" i="2" s="1"/>
  <c r="U36" i="2"/>
  <c r="T36" i="2"/>
  <c r="T37" i="2" s="1"/>
  <c r="S36" i="2"/>
  <c r="S37" i="2" s="1"/>
  <c r="R36" i="2"/>
  <c r="R37" i="2" s="1"/>
  <c r="Q36" i="2"/>
  <c r="P36" i="2"/>
  <c r="O36" i="2"/>
  <c r="N36" i="2"/>
  <c r="N37" i="2" s="1"/>
  <c r="L36" i="2"/>
  <c r="L37" i="2" s="1"/>
  <c r="K36" i="2"/>
  <c r="J36" i="2"/>
  <c r="J37" i="2" s="1"/>
  <c r="I36" i="2"/>
  <c r="I37" i="2" s="1"/>
  <c r="H36" i="2"/>
  <c r="G36" i="2"/>
  <c r="G37" i="2" s="1"/>
  <c r="F36" i="2"/>
  <c r="F37" i="2" s="1"/>
  <c r="E36" i="2"/>
  <c r="D36" i="2"/>
  <c r="D37" i="2" s="1"/>
  <c r="V38" i="2"/>
  <c r="V39" i="2" s="1"/>
  <c r="Z29" i="2"/>
  <c r="Z30" i="2" s="1"/>
  <c r="Y29" i="2"/>
  <c r="Y30" i="2" s="1"/>
  <c r="X29" i="2"/>
  <c r="X30" i="2" s="1"/>
  <c r="W29" i="2"/>
  <c r="W30" i="2" s="1"/>
  <c r="V29" i="2"/>
  <c r="V30" i="2" s="1"/>
  <c r="U29" i="2"/>
  <c r="T29" i="2"/>
  <c r="T30" i="2" s="1"/>
  <c r="S29" i="2"/>
  <c r="S30" i="2" s="1"/>
  <c r="R29" i="2"/>
  <c r="R30" i="2" s="1"/>
  <c r="Q29" i="2"/>
  <c r="P29" i="2"/>
  <c r="P30" i="2" s="1"/>
  <c r="O29" i="2"/>
  <c r="O30" i="2" s="1"/>
  <c r="N29" i="2"/>
  <c r="N30" i="2" s="1"/>
  <c r="M29" i="2"/>
  <c r="M30" i="2" s="1"/>
  <c r="L29" i="2"/>
  <c r="L30" i="2" s="1"/>
  <c r="K29" i="2"/>
  <c r="J29" i="2"/>
  <c r="I29" i="2"/>
  <c r="I30" i="2" s="1"/>
  <c r="H29" i="2"/>
  <c r="G29" i="2"/>
  <c r="G30" i="2" s="1"/>
  <c r="F29" i="2"/>
  <c r="F30" i="2" s="1"/>
  <c r="E29" i="2"/>
  <c r="D29" i="2"/>
  <c r="D30" i="2" s="1"/>
  <c r="C29" i="2"/>
  <c r="C30" i="2" s="1"/>
  <c r="Z27" i="2"/>
  <c r="Z28" i="2" s="1"/>
  <c r="Y27" i="2"/>
  <c r="Y28" i="2" s="1"/>
  <c r="X27" i="2"/>
  <c r="X28" i="2" s="1"/>
  <c r="W27" i="2"/>
  <c r="W28" i="2" s="1"/>
  <c r="V27" i="2"/>
  <c r="V28" i="2" s="1"/>
  <c r="U27" i="2"/>
  <c r="T27" i="2"/>
  <c r="T28" i="2" s="1"/>
  <c r="S27" i="2"/>
  <c r="S28" i="2" s="1"/>
  <c r="R27" i="2"/>
  <c r="R28" i="2" s="1"/>
  <c r="Q27" i="2"/>
  <c r="P27" i="2"/>
  <c r="O27" i="2"/>
  <c r="N27" i="2"/>
  <c r="N28" i="2" s="1"/>
  <c r="M27" i="2"/>
  <c r="M28" i="2" s="1"/>
  <c r="L27" i="2"/>
  <c r="L28" i="2" s="1"/>
  <c r="K27" i="2"/>
  <c r="J27" i="2"/>
  <c r="J28" i="2" s="1"/>
  <c r="I27" i="2"/>
  <c r="I28" i="2" s="1"/>
  <c r="H27" i="2"/>
  <c r="H30" i="2" s="1"/>
  <c r="G27" i="2"/>
  <c r="G28" i="2" s="1"/>
  <c r="F27" i="2"/>
  <c r="F28" i="2" s="1"/>
  <c r="E27" i="2"/>
  <c r="E30" i="2" s="1"/>
  <c r="D27" i="2"/>
  <c r="D28" i="2" s="1"/>
  <c r="C27" i="2"/>
  <c r="Z20" i="2"/>
  <c r="Y20" i="2"/>
  <c r="X20" i="2"/>
  <c r="W20" i="2"/>
  <c r="U20" i="2"/>
  <c r="T20" i="2"/>
  <c r="S20" i="2"/>
  <c r="R20" i="2"/>
  <c r="N20" i="2"/>
  <c r="M20" i="2"/>
  <c r="L20" i="2"/>
  <c r="J20" i="2"/>
  <c r="I20" i="2"/>
  <c r="G20" i="2"/>
  <c r="F20" i="2"/>
  <c r="D20" i="2"/>
  <c r="V20" i="2"/>
  <c r="Z10" i="2"/>
  <c r="Z11" i="2" s="1"/>
  <c r="Y10" i="2"/>
  <c r="Y11" i="2" s="1"/>
  <c r="X10" i="2"/>
  <c r="X11" i="2" s="1"/>
  <c r="W10" i="2"/>
  <c r="W11" i="2" s="1"/>
  <c r="V10" i="2"/>
  <c r="V11" i="2" s="1"/>
  <c r="U10" i="2"/>
  <c r="T10" i="2"/>
  <c r="T11" i="2" s="1"/>
  <c r="S10" i="2"/>
  <c r="S11" i="2" s="1"/>
  <c r="R10" i="2"/>
  <c r="R11" i="2" s="1"/>
  <c r="Q10" i="2"/>
  <c r="P10" i="2"/>
  <c r="O10" i="2"/>
  <c r="N10" i="2"/>
  <c r="N11" i="2" s="1"/>
  <c r="M10" i="2"/>
  <c r="M11" i="2" s="1"/>
  <c r="L10" i="2"/>
  <c r="L11" i="2" s="1"/>
  <c r="K10" i="2"/>
  <c r="K11" i="2" s="1"/>
  <c r="J10" i="2"/>
  <c r="J11" i="2" s="1"/>
  <c r="I10" i="2"/>
  <c r="I11" i="2" s="1"/>
  <c r="H10" i="2"/>
  <c r="G10" i="2"/>
  <c r="G11" i="2" s="1"/>
  <c r="F10" i="2"/>
  <c r="E10" i="2"/>
  <c r="D10" i="2"/>
  <c r="D11" i="2" s="1"/>
  <c r="Z8" i="2"/>
  <c r="Z9" i="2" s="1"/>
  <c r="Y8" i="2"/>
  <c r="Y9" i="2" s="1"/>
  <c r="X8" i="2"/>
  <c r="X9" i="2" s="1"/>
  <c r="W8" i="2"/>
  <c r="W9" i="2" s="1"/>
  <c r="V8" i="2"/>
  <c r="V9" i="2" s="1"/>
  <c r="U8" i="2"/>
  <c r="T8" i="2"/>
  <c r="T9" i="2" s="1"/>
  <c r="S8" i="2"/>
  <c r="S9" i="2" s="1"/>
  <c r="R8" i="2"/>
  <c r="R9" i="2" s="1"/>
  <c r="Q8" i="2"/>
  <c r="P8" i="2"/>
  <c r="O8" i="2"/>
  <c r="N8" i="2"/>
  <c r="N9" i="2" s="1"/>
  <c r="M8" i="2"/>
  <c r="M9" i="2" s="1"/>
  <c r="L8" i="2"/>
  <c r="L9" i="2" s="1"/>
  <c r="K8" i="2"/>
  <c r="J8" i="2"/>
  <c r="J9" i="2" s="1"/>
  <c r="I8" i="2"/>
  <c r="I9" i="2" s="1"/>
  <c r="H8" i="2"/>
  <c r="G8" i="2"/>
  <c r="G9" i="2" s="1"/>
  <c r="F8" i="2"/>
  <c r="E8" i="2"/>
  <c r="D8" i="2"/>
  <c r="D9" i="2" s="1"/>
  <c r="AB8" i="2" l="1"/>
  <c r="AB36" i="2"/>
  <c r="AA8" i="2"/>
  <c r="AB27" i="2"/>
  <c r="AB29" i="2"/>
  <c r="AB20" i="2"/>
  <c r="AA38" i="2"/>
  <c r="AB40" i="2"/>
  <c r="AB42" i="2"/>
  <c r="AB10" i="2"/>
  <c r="AA27" i="2"/>
  <c r="AA29" i="2"/>
  <c r="AA20" i="2"/>
  <c r="AA10" i="2"/>
  <c r="AB38" i="2"/>
  <c r="AA36" i="2"/>
  <c r="U30" i="2"/>
  <c r="AB30" i="2" s="1"/>
  <c r="U41" i="2"/>
  <c r="AB41" i="2" s="1"/>
  <c r="U43" i="2"/>
  <c r="AB43" i="2" s="1"/>
  <c r="U28" i="2"/>
  <c r="AB28" i="2" s="1"/>
  <c r="U11" i="2"/>
  <c r="AB11" i="2" s="1"/>
  <c r="U9" i="2"/>
  <c r="AB9" i="2" s="1"/>
  <c r="U37" i="2"/>
  <c r="AB37" i="2" s="1"/>
  <c r="U39" i="2"/>
  <c r="AB39" i="2" s="1"/>
  <c r="F11" i="2"/>
  <c r="AA11" i="2" s="1"/>
  <c r="F9" i="2"/>
  <c r="AA9" i="2" s="1"/>
  <c r="C39" i="2"/>
  <c r="AA39" i="2" s="1"/>
  <c r="C37" i="2"/>
  <c r="AA37" i="2" s="1"/>
  <c r="C28" i="2"/>
  <c r="AA28" i="2" s="1"/>
  <c r="AA30" i="2"/>
  <c r="M36" i="2"/>
  <c r="M37" i="2" s="1"/>
  <c r="I41" i="2"/>
  <c r="I42" i="2" s="1"/>
  <c r="I43" i="2" s="1"/>
  <c r="J41" i="2"/>
  <c r="J42" i="2" s="1"/>
  <c r="J43" i="2" s="1"/>
  <c r="K43" i="2"/>
  <c r="K41" i="2"/>
  <c r="C17" i="2" l="1"/>
  <c r="AA17" i="2" s="1"/>
  <c r="C18" i="2" l="1"/>
  <c r="AA1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6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стр 2110 Ф2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6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Ф2 стр 2120+2220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6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Ф2 стр. 2320+2340</t>
        </r>
      </text>
    </comment>
    <comment ref="L16" authorId="0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 2 стр. 2350</t>
        </r>
      </text>
    </comment>
    <comment ref="M16" authorId="0" shapeId="0" xr:uid="{00000000-0006-0000-0000-000005000000}">
      <text>
        <r>
          <rPr>
            <b/>
            <sz val="12"/>
            <color indexed="81"/>
            <rFont val="Tahoma"/>
            <family val="2"/>
            <charset val="204"/>
          </rPr>
          <t>User:</t>
        </r>
        <r>
          <rPr>
            <sz val="12"/>
            <color indexed="81"/>
            <rFont val="Tahoma"/>
            <family val="2"/>
            <charset val="204"/>
          </rPr>
          <t xml:space="preserve">
Ф2 стр. 2300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16" authorId="0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Ф2 стр. 2400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R16" authorId="0" shapeId="0" xr:uid="{00000000-0006-0000-0000-000007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Ф1: стр.1310</t>
        </r>
      </text>
    </comment>
    <comment ref="S16" authorId="0" shapeId="0" xr:uid="{00000000-0006-0000-0000-000008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Ф1 (стр. 1600-1400-1500+1530-1170)
</t>
        </r>
      </text>
    </comment>
    <comment ref="W16" authorId="0" shapeId="0" xr:uid="{00000000-0006-0000-0000-000009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Ф1: стр.1150</t>
        </r>
      </text>
    </comment>
    <comment ref="X16" authorId="0" shapeId="0" xr:uid="{00000000-0006-0000-0000-00000A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Ф1: стр.1150</t>
        </r>
      </text>
    </comment>
  </commentList>
</comments>
</file>

<file path=xl/sharedStrings.xml><?xml version="1.0" encoding="utf-8"?>
<sst xmlns="http://schemas.openxmlformats.org/spreadsheetml/2006/main" count="170" uniqueCount="67">
  <si>
    <t>№ п/п</t>
  </si>
  <si>
    <t>Наименование показателя</t>
  </si>
  <si>
    <t>Выручка</t>
  </si>
  <si>
    <t>Себестоимость</t>
  </si>
  <si>
    <t>Прочие доходы</t>
  </si>
  <si>
    <t>Прочие расходы</t>
  </si>
  <si>
    <t>Прибыль (убыток) до налогообложения</t>
  </si>
  <si>
    <t>Чистая прибыль (убыток)</t>
  </si>
  <si>
    <t>Инвестиции в основной капитал за счет собственных и привлеченных средств</t>
  </si>
  <si>
    <t>Субсидии на осуществление капитальных вложений</t>
  </si>
  <si>
    <t>Справочно</t>
  </si>
  <si>
    <t>всего</t>
  </si>
  <si>
    <t>в том числе:</t>
  </si>
  <si>
    <t>из них:</t>
  </si>
  <si>
    <t>Уставный фонд</t>
  </si>
  <si>
    <t>Чистые активы</t>
  </si>
  <si>
    <t>Основные средства (балансовая остаточная стоимость)</t>
  </si>
  <si>
    <t>по основной  деятельности</t>
  </si>
  <si>
    <t>по основной деятельности</t>
  </si>
  <si>
    <t>от сдачи имущества в аренду</t>
  </si>
  <si>
    <t>от продажи имущества</t>
  </si>
  <si>
    <t>на начало периода</t>
  </si>
  <si>
    <t>на конец периода</t>
  </si>
  <si>
    <t>коэффициент износа</t>
  </si>
  <si>
    <t>доля основных средств в общей сумме активов</t>
  </si>
  <si>
    <t>1</t>
  </si>
  <si>
    <t>1.1</t>
  </si>
  <si>
    <t>1.2</t>
  </si>
  <si>
    <t>1.3</t>
  </si>
  <si>
    <t>2</t>
  </si>
  <si>
    <t>2.1</t>
  </si>
  <si>
    <t>2.2</t>
  </si>
  <si>
    <t>2.3</t>
  </si>
  <si>
    <t>ЖИЛИЩНО-КОММУНАЛЬНОЕ ХОЗЯЙСТВО</t>
  </si>
  <si>
    <t>УПРАВЛЕНИЕ МУНИЦИПАЛЬНЫМ ИМУЩЕСТВОМ</t>
  </si>
  <si>
    <t>5</t>
  </si>
  <si>
    <t>5.1</t>
  </si>
  <si>
    <t>5.2</t>
  </si>
  <si>
    <t>5.3</t>
  </si>
  <si>
    <t>ОБРАЗОВАНИЕ</t>
  </si>
  <si>
    <t>-</t>
  </si>
  <si>
    <t>_________________________</t>
  </si>
  <si>
    <t>по прочим услугам (работам)</t>
  </si>
  <si>
    <t>по прочим платным услугам (работам)</t>
  </si>
  <si>
    <t>Среднемесячная численность работников</t>
  </si>
  <si>
    <t>Средняя зарплата работников</t>
  </si>
  <si>
    <t>/тыс. руб., чел.,%/</t>
  </si>
  <si>
    <t>отклонение план 2024 от факта 2022</t>
  </si>
  <si>
    <t>отклонение план 2024 от факта 2022,%</t>
  </si>
  <si>
    <t>отклонение план 2024 от ожидаемого факта 2023</t>
  </si>
  <si>
    <t>отклонение план 2024 от ожидаемого факта 2023,%</t>
  </si>
  <si>
    <t>Фонд оплаты труда, без начислений</t>
  </si>
  <si>
    <t>фактический показатели за 2023 год</t>
  </si>
  <si>
    <t>ожидаемый показатель за 2024 год</t>
  </si>
  <si>
    <t>плановый показатель на 2025 год</t>
  </si>
  <si>
    <t>отклонение план 2025 от факта 2023</t>
  </si>
  <si>
    <t>отклонение план 2025 от факта 2023,%</t>
  </si>
  <si>
    <t>отклонение план 2025 от ожидаемого факта 2024</t>
  </si>
  <si>
    <t>отклонение план 2025 от ожидаемого факта 2024,%</t>
  </si>
  <si>
    <t>МУП Пансионат "Звездный" (с 16.09.2024 реорганизовано в форме преобразования в муниципальное бюджетное учреждение отдыха и оздоровления пансионат "Звездный" городского округа Тольятти)</t>
  </si>
  <si>
    <t>ИТОГО по ООО</t>
  </si>
  <si>
    <t>ООО «Спецкомбинат ритуальных услуг»</t>
  </si>
  <si>
    <t>ООО «Инвентаризатор»</t>
  </si>
  <si>
    <t>Часть чистой прибыли, подлежащей перечислению                                                                                    в бюджет городского округа</t>
  </si>
  <si>
    <t xml:space="preserve">* Сведения о показателях финансово-хозяйственной деятельности обществ с ограниченной ответственностью городского округа Тольятти подготовлены на основании информации, полученной от МУП «Спецкомбинат ритуальных услуг» г.о. Тольятти, МП «Инвентаризатор» по состоянию на 01.09.2024(т.е. до момента реорганизации в ООО). В настоящее время в целях актуализации муниципального правового акта подготовлен проект по внесению изменений в постановление мэрии городского округа Тольятти от 24.12.2013 № 4011-п/1 "Об утверждении порядка разработки и формирования плана развития муниципального сектора экономики городского округа Тольятти"(далее - Порядок), в части дополнения сведений о показателях финансово-хозяйственной деятельности обществ с ограниченной ответственностью городского округа Тольятти в связи с реорганизацией МП «Инвентаризатор» в форме преобразования в ООО «Инвентаризатор» и МУП «Спецкомбинат ритуальных услуг» г.о. Тольятти в форме преобразования в ООО «Спецкомбинат ритуальных услуг». Актуальная информация по ООО «Инвентаризатор» и ООО «Спецкомбинат ритуальных услуг» будет представлена в соответствии с Порядком до 1 марта 2025 года.
</t>
  </si>
  <si>
    <t>Сведения о показателях финансово-хозяйственной деятельности обществ с ограниченной ответственностью, доли в уставном капитале которых находятся в муниципальной собственности  городского округа Тольятти*</t>
  </si>
  <si>
    <t>ПРИЛОЖЕНИЕ № 7
к Плану развития муниципального сектора экономики
 городского округа Тольятти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</si>
</sst>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7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4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4" borderId="0" applyNumberFormat="0" applyBorder="0" applyAlignment="0" applyProtection="0"/>
    <xf numFmtId="0" fontId="20" fillId="4" borderId="13" applyNumberFormat="0" applyAlignment="0" applyProtection="0"/>
    <xf numFmtId="0" fontId="21" fillId="15" borderId="14" applyNumberFormat="0" applyAlignment="0" applyProtection="0"/>
    <xf numFmtId="0" fontId="22" fillId="15" borderId="13" applyNumberFormat="0" applyAlignment="0" applyProtection="0"/>
    <xf numFmtId="0" fontId="23" fillId="0" borderId="15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16" borderId="18" applyNumberFormat="0" applyAlignment="0" applyProtection="0"/>
    <xf numFmtId="0" fontId="28" fillId="0" borderId="0" applyNumberFormat="0" applyFill="0" applyBorder="0" applyAlignment="0" applyProtection="0"/>
    <xf numFmtId="0" fontId="29" fillId="8" borderId="0" applyNumberFormat="0" applyBorder="0" applyAlignment="0" applyProtection="0"/>
    <xf numFmtId="0" fontId="30" fillId="17" borderId="0" applyNumberFormat="0" applyBorder="0" applyAlignment="0" applyProtection="0"/>
    <xf numFmtId="0" fontId="31" fillId="0" borderId="0" applyNumberFormat="0" applyFill="0" applyBorder="0" applyAlignment="0" applyProtection="0"/>
    <xf numFmtId="0" fontId="17" fillId="5" borderId="19" applyNumberFormat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34" fillId="18" borderId="0" applyNumberFormat="0" applyBorder="0" applyAlignment="0" applyProtection="0"/>
  </cellStyleXfs>
  <cellXfs count="107">
    <xf numFmtId="0" fontId="0" fillId="0" borderId="0" xfId="0"/>
    <xf numFmtId="3" fontId="0" fillId="0" borderId="0" xfId="0" applyNumberFormat="1"/>
    <xf numFmtId="164" fontId="0" fillId="0" borderId="0" xfId="0" applyNumberFormat="1" applyAlignment="1">
      <alignment horizontal="center"/>
    </xf>
    <xf numFmtId="3" fontId="0" fillId="2" borderId="0" xfId="0" applyNumberFormat="1" applyFill="1"/>
    <xf numFmtId="0" fontId="0" fillId="2" borderId="0" xfId="0" applyFill="1"/>
    <xf numFmtId="0" fontId="2" fillId="0" borderId="0" xfId="0" applyFont="1"/>
    <xf numFmtId="3" fontId="0" fillId="0" borderId="0" xfId="0" applyNumberFormat="1" applyAlignment="1">
      <alignment horizontal="center"/>
    </xf>
    <xf numFmtId="3" fontId="8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165" fontId="2" fillId="0" borderId="0" xfId="0" applyNumberFormat="1" applyFont="1"/>
    <xf numFmtId="0" fontId="11" fillId="0" borderId="0" xfId="0" applyFont="1"/>
    <xf numFmtId="49" fontId="2" fillId="0" borderId="0" xfId="0" applyNumberFormat="1" applyFont="1" applyAlignment="1">
      <alignment vertical="center"/>
    </xf>
    <xf numFmtId="49" fontId="2" fillId="0" borderId="7" xfId="0" applyNumberFormat="1" applyFont="1" applyBorder="1" applyAlignment="1">
      <alignment vertical="center"/>
    </xf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1" fillId="0" borderId="3" xfId="0" applyFont="1" applyBorder="1"/>
    <xf numFmtId="0" fontId="35" fillId="0" borderId="3" xfId="0" applyFont="1" applyBorder="1" applyAlignment="1">
      <alignment horizontal="center" vertical="center" textRotation="90" wrapText="1"/>
    </xf>
    <xf numFmtId="3" fontId="35" fillId="0" borderId="3" xfId="0" applyNumberFormat="1" applyFont="1" applyBorder="1" applyAlignment="1">
      <alignment horizontal="center" vertical="center" textRotation="90" wrapText="1"/>
    </xf>
    <xf numFmtId="165" fontId="4" fillId="0" borderId="0" xfId="0" applyNumberFormat="1" applyFont="1"/>
    <xf numFmtId="3" fontId="8" fillId="0" borderId="0" xfId="0" applyNumberFormat="1" applyFont="1"/>
    <xf numFmtId="164" fontId="8" fillId="0" borderId="3" xfId="0" applyNumberFormat="1" applyFont="1" applyBorder="1" applyAlignment="1">
      <alignment horizontal="center" vertical="center"/>
    </xf>
    <xf numFmtId="3" fontId="13" fillId="0" borderId="0" xfId="0" applyNumberFormat="1" applyFont="1"/>
    <xf numFmtId="0" fontId="8" fillId="0" borderId="0" xfId="0" applyFont="1"/>
    <xf numFmtId="165" fontId="8" fillId="0" borderId="0" xfId="0" applyNumberFormat="1" applyFont="1"/>
    <xf numFmtId="49" fontId="4" fillId="0" borderId="3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vertical="center"/>
    </xf>
    <xf numFmtId="3" fontId="9" fillId="0" borderId="5" xfId="0" applyNumberFormat="1" applyFont="1" applyBorder="1" applyAlignment="1">
      <alignment vertical="center"/>
    </xf>
    <xf numFmtId="0" fontId="12" fillId="0" borderId="3" xfId="0" applyFont="1" applyBorder="1" applyAlignment="1">
      <alignment horizontal="left" vertical="center" wrapText="1"/>
    </xf>
    <xf numFmtId="3" fontId="8" fillId="0" borderId="3" xfId="0" applyNumberFormat="1" applyFont="1" applyBorder="1" applyAlignment="1" applyProtection="1">
      <alignment horizontal="center" vertical="center"/>
      <protection hidden="1"/>
    </xf>
    <xf numFmtId="165" fontId="13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4" fontId="13" fillId="0" borderId="3" xfId="0" applyNumberFormat="1" applyFont="1" applyBorder="1" applyAlignment="1">
      <alignment horizontal="center" vertical="center"/>
    </xf>
    <xf numFmtId="3" fontId="14" fillId="0" borderId="5" xfId="0" applyNumberFormat="1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10" fontId="14" fillId="0" borderId="7" xfId="0" applyNumberFormat="1" applyFont="1" applyBorder="1" applyAlignment="1">
      <alignment vertical="center"/>
    </xf>
    <xf numFmtId="0" fontId="14" fillId="0" borderId="24" xfId="0" applyFont="1" applyBorder="1" applyAlignment="1">
      <alignment vertical="center"/>
    </xf>
    <xf numFmtId="2" fontId="8" fillId="0" borderId="3" xfId="0" applyNumberFormat="1" applyFont="1" applyBorder="1" applyAlignment="1" applyProtection="1">
      <alignment horizontal="center" vertical="center"/>
      <protection hidden="1"/>
    </xf>
    <xf numFmtId="164" fontId="8" fillId="0" borderId="3" xfId="0" applyNumberFormat="1" applyFont="1" applyBorder="1" applyAlignment="1" applyProtection="1">
      <alignment horizontal="center" vertical="center"/>
      <protection hidden="1"/>
    </xf>
    <xf numFmtId="3" fontId="8" fillId="0" borderId="12" xfId="0" applyNumberFormat="1" applyFont="1" applyBorder="1" applyAlignment="1">
      <alignment horizontal="center" vertical="center"/>
    </xf>
    <xf numFmtId="3" fontId="13" fillId="0" borderId="12" xfId="0" applyNumberFormat="1" applyFont="1" applyBorder="1" applyAlignment="1">
      <alignment horizontal="center" vertical="center"/>
    </xf>
    <xf numFmtId="165" fontId="13" fillId="0" borderId="6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165" fontId="13" fillId="0" borderId="5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 applyProtection="1">
      <alignment horizontal="center" vertical="center"/>
      <protection hidden="1"/>
    </xf>
    <xf numFmtId="3" fontId="9" fillId="0" borderId="6" xfId="0" applyNumberFormat="1" applyFont="1" applyBorder="1" applyAlignment="1">
      <alignment vertical="center"/>
    </xf>
    <xf numFmtId="3" fontId="8" fillId="0" borderId="3" xfId="7" applyNumberFormat="1" applyFont="1" applyBorder="1" applyAlignment="1" applyProtection="1">
      <alignment horizontal="center" vertical="center"/>
      <protection hidden="1"/>
    </xf>
    <xf numFmtId="3" fontId="8" fillId="0" borderId="9" xfId="0" applyNumberFormat="1" applyFont="1" applyBorder="1" applyAlignment="1" applyProtection="1">
      <alignment horizontal="center" vertical="center"/>
      <protection hidden="1"/>
    </xf>
    <xf numFmtId="3" fontId="8" fillId="0" borderId="22" xfId="0" applyNumberFormat="1" applyFont="1" applyBorder="1" applyAlignment="1">
      <alignment horizontal="center" vertical="center"/>
    </xf>
    <xf numFmtId="165" fontId="8" fillId="0" borderId="9" xfId="0" applyNumberFormat="1" applyFont="1" applyBorder="1" applyAlignment="1" applyProtection="1">
      <alignment horizontal="center" vertical="center"/>
      <protection hidden="1"/>
    </xf>
    <xf numFmtId="3" fontId="8" fillId="0" borderId="9" xfId="0" applyNumberFormat="1" applyFont="1" applyBorder="1" applyAlignment="1" applyProtection="1">
      <alignment horizontal="center" vertical="center"/>
      <protection locked="0"/>
    </xf>
    <xf numFmtId="4" fontId="8" fillId="0" borderId="9" xfId="0" applyNumberFormat="1" applyFont="1" applyBorder="1" applyAlignment="1" applyProtection="1">
      <alignment horizontal="center" vertical="center"/>
      <protection hidden="1"/>
    </xf>
    <xf numFmtId="4" fontId="8" fillId="0" borderId="21" xfId="0" applyNumberFormat="1" applyFont="1" applyBorder="1" applyAlignment="1" applyProtection="1">
      <alignment horizontal="center" vertical="center"/>
      <protection hidden="1"/>
    </xf>
    <xf numFmtId="165" fontId="8" fillId="0" borderId="3" xfId="0" applyNumberFormat="1" applyFont="1" applyBorder="1" applyAlignment="1" applyProtection="1">
      <alignment horizontal="center" vertical="center"/>
      <protection hidden="1"/>
    </xf>
    <xf numFmtId="3" fontId="8" fillId="0" borderId="1" xfId="0" applyNumberFormat="1" applyFont="1" applyBorder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3" fontId="9" fillId="0" borderId="8" xfId="0" applyNumberFormat="1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3" fontId="8" fillId="0" borderId="26" xfId="0" applyNumberFormat="1" applyFont="1" applyBorder="1" applyAlignment="1">
      <alignment horizontal="center" vertical="center"/>
    </xf>
    <xf numFmtId="3" fontId="8" fillId="0" borderId="10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5" fillId="0" borderId="3" xfId="0" applyFont="1" applyBorder="1" applyAlignment="1">
      <alignment horizontal="center" vertical="center" textRotation="90" wrapText="1"/>
    </xf>
    <xf numFmtId="49" fontId="2" fillId="0" borderId="0" xfId="0" applyNumberFormat="1" applyFont="1" applyAlignment="1">
      <alignment horizontal="center" vertical="center"/>
    </xf>
    <xf numFmtId="0" fontId="35" fillId="0" borderId="3" xfId="0" applyFont="1" applyBorder="1" applyAlignment="1">
      <alignment horizontal="center" textRotation="90"/>
    </xf>
    <xf numFmtId="0" fontId="35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/>
    </xf>
    <xf numFmtId="3" fontId="35" fillId="0" borderId="3" xfId="0" applyNumberFormat="1" applyFont="1" applyBorder="1" applyAlignment="1">
      <alignment horizontal="center" vertical="center" textRotation="90" wrapText="1"/>
    </xf>
    <xf numFmtId="0" fontId="35" fillId="2" borderId="3" xfId="0" applyFont="1" applyFill="1" applyBorder="1" applyAlignment="1">
      <alignment horizontal="center" vertical="center" textRotation="90" wrapText="1"/>
    </xf>
    <xf numFmtId="0" fontId="35" fillId="2" borderId="3" xfId="0" applyFont="1" applyFill="1" applyBorder="1" applyAlignment="1">
      <alignment horizontal="center" textRotation="90"/>
    </xf>
    <xf numFmtId="3" fontId="2" fillId="0" borderId="0" xfId="0" applyNumberFormat="1" applyFont="1" applyAlignment="1">
      <alignment horizontal="right" wrapText="1"/>
    </xf>
    <xf numFmtId="165" fontId="8" fillId="0" borderId="0" xfId="0" applyNumberFormat="1" applyFont="1" applyAlignment="1">
      <alignment horizontal="right" wrapText="1"/>
    </xf>
    <xf numFmtId="49" fontId="10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</cellXfs>
  <cellStyles count="49">
    <cellStyle name="20% - Акцент1" xfId="8" xr:uid="{00000000-0005-0000-0000-000000000000}"/>
    <cellStyle name="20% - Акцент2" xfId="9" xr:uid="{00000000-0005-0000-0000-000001000000}"/>
    <cellStyle name="20% - Акцент3" xfId="10" xr:uid="{00000000-0005-0000-0000-000002000000}"/>
    <cellStyle name="20% - Акцент4" xfId="11" xr:uid="{00000000-0005-0000-0000-000003000000}"/>
    <cellStyle name="20% - Акцент5" xfId="12" xr:uid="{00000000-0005-0000-0000-000004000000}"/>
    <cellStyle name="20% - Акцент6" xfId="13" xr:uid="{00000000-0005-0000-0000-000005000000}"/>
    <cellStyle name="40% - Акцент1" xfId="14" xr:uid="{00000000-0005-0000-0000-000006000000}"/>
    <cellStyle name="40% - Акцент2" xfId="15" xr:uid="{00000000-0005-0000-0000-000007000000}"/>
    <cellStyle name="40% - Акцент3" xfId="16" xr:uid="{00000000-0005-0000-0000-000008000000}"/>
    <cellStyle name="40% - Акцент4" xfId="17" xr:uid="{00000000-0005-0000-0000-000009000000}"/>
    <cellStyle name="40% - Акцент5" xfId="18" xr:uid="{00000000-0005-0000-0000-00000A000000}"/>
    <cellStyle name="40% - Акцент6" xfId="19" xr:uid="{00000000-0005-0000-0000-00000B000000}"/>
    <cellStyle name="60% - Акцент1" xfId="20" xr:uid="{00000000-0005-0000-0000-00000C000000}"/>
    <cellStyle name="60% - Акцент2" xfId="21" xr:uid="{00000000-0005-0000-0000-00000D000000}"/>
    <cellStyle name="60% - Акцент3" xfId="22" xr:uid="{00000000-0005-0000-0000-00000E000000}"/>
    <cellStyle name="60% - Акцент4" xfId="23" xr:uid="{00000000-0005-0000-0000-00000F000000}"/>
    <cellStyle name="60% - Акцент5" xfId="24" xr:uid="{00000000-0005-0000-0000-000010000000}"/>
    <cellStyle name="60% - Акцент6" xfId="25" xr:uid="{00000000-0005-0000-0000-000011000000}"/>
    <cellStyle name="Excel Built-in Normal" xfId="1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0" xfId="2" xr:uid="{00000000-0005-0000-0000-000025000000}"/>
    <cellStyle name="Обычный 2" xfId="3" xr:uid="{00000000-0005-0000-0000-000026000000}"/>
    <cellStyle name="Обычный 3" xfId="4" xr:uid="{00000000-0005-0000-0000-000027000000}"/>
    <cellStyle name="Обычный 3 2" xfId="5" xr:uid="{00000000-0005-0000-0000-000028000000}"/>
    <cellStyle name="Обычный 4" xfId="7" xr:uid="{00000000-0005-0000-0000-000029000000}"/>
    <cellStyle name="Обычный 7" xfId="6" xr:uid="{00000000-0005-0000-0000-00002A000000}"/>
    <cellStyle name="Плохой 2" xfId="43" xr:uid="{00000000-0005-0000-0000-00002B000000}"/>
    <cellStyle name="Пояснение 2" xfId="44" xr:uid="{00000000-0005-0000-0000-00002C000000}"/>
    <cellStyle name="Примечание 2" xfId="45" xr:uid="{00000000-0005-0000-0000-00002D000000}"/>
    <cellStyle name="Связанная ячейка 2" xfId="46" xr:uid="{00000000-0005-0000-0000-00002E000000}"/>
    <cellStyle name="Текст предупреждения 2" xfId="47" xr:uid="{00000000-0005-0000-0000-00002F000000}"/>
    <cellStyle name="Хороший 2" xfId="48" xr:uid="{00000000-0005-0000-0000-000030000000}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4"/>
  </sheetPr>
  <dimension ref="A1:AU57"/>
  <sheetViews>
    <sheetView tabSelected="1" zoomScale="60" zoomScaleNormal="6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4" sqref="A4:Z6"/>
    </sheetView>
  </sheetViews>
  <sheetFormatPr defaultColWidth="9.140625" defaultRowHeight="12.75" x14ac:dyDescent="0.2"/>
  <cols>
    <col min="1" max="1" width="5" customWidth="1"/>
    <col min="2" max="2" width="49" customWidth="1"/>
    <col min="3" max="3" width="19.7109375" style="1" customWidth="1"/>
    <col min="4" max="4" width="15.42578125" style="1" customWidth="1"/>
    <col min="5" max="5" width="11.7109375" style="1" customWidth="1"/>
    <col min="6" max="6" width="16.5703125" style="1" customWidth="1"/>
    <col min="7" max="7" width="15" style="2" customWidth="1"/>
    <col min="8" max="8" width="11.7109375" customWidth="1"/>
    <col min="9" max="10" width="12.7109375" customWidth="1"/>
    <col min="11" max="11" width="11.7109375" customWidth="1"/>
    <col min="12" max="12" width="12.7109375" customWidth="1"/>
    <col min="13" max="13" width="14.28515625" style="4" customWidth="1"/>
    <col min="14" max="16" width="12.7109375" customWidth="1"/>
    <col min="17" max="17" width="11.28515625" customWidth="1"/>
    <col min="18" max="19" width="12.7109375" style="1" customWidth="1"/>
    <col min="20" max="20" width="14.7109375" style="1" customWidth="1"/>
    <col min="21" max="21" width="12.7109375" style="1" customWidth="1"/>
    <col min="22" max="22" width="13.42578125" style="3" customWidth="1"/>
    <col min="23" max="23" width="17.7109375" style="1" customWidth="1"/>
    <col min="24" max="25" width="12.7109375" style="1" customWidth="1"/>
    <col min="26" max="26" width="11.5703125" style="1" customWidth="1"/>
    <col min="27" max="27" width="11.42578125" hidden="1" customWidth="1"/>
    <col min="28" max="28" width="12" hidden="1" customWidth="1"/>
  </cols>
  <sheetData>
    <row r="1" spans="1:28" ht="74.25" customHeight="1" x14ac:dyDescent="0.3">
      <c r="C1" s="100"/>
      <c r="D1" s="100"/>
      <c r="E1" s="100"/>
      <c r="G1" s="1"/>
      <c r="H1" s="2"/>
      <c r="M1" s="3"/>
      <c r="R1" s="101" t="s">
        <v>66</v>
      </c>
      <c r="S1" s="101"/>
      <c r="T1" s="101"/>
      <c r="U1" s="101"/>
      <c r="V1" s="101"/>
      <c r="W1" s="101"/>
      <c r="X1" s="101"/>
      <c r="Y1" s="101"/>
      <c r="Z1" s="101"/>
    </row>
    <row r="2" spans="1:28" ht="26.25" customHeight="1" x14ac:dyDescent="0.3">
      <c r="A2" s="102" t="s">
        <v>65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</row>
    <row r="3" spans="1:28" ht="15.75" x14ac:dyDescent="0.25">
      <c r="C3"/>
      <c r="D3"/>
      <c r="F3"/>
      <c r="G3"/>
      <c r="S3"/>
      <c r="T3"/>
      <c r="U3"/>
      <c r="V3" s="4"/>
      <c r="W3" s="5"/>
      <c r="X3" s="103" t="s">
        <v>46</v>
      </c>
      <c r="Y3" s="103"/>
      <c r="Z3" s="103"/>
    </row>
    <row r="4" spans="1:28" s="16" customFormat="1" ht="37.5" customHeight="1" x14ac:dyDescent="0.25">
      <c r="A4" s="104" t="s">
        <v>0</v>
      </c>
      <c r="B4" s="106" t="s">
        <v>1</v>
      </c>
      <c r="C4" s="95" t="s">
        <v>2</v>
      </c>
      <c r="D4" s="95"/>
      <c r="E4" s="95"/>
      <c r="F4" s="95" t="s">
        <v>3</v>
      </c>
      <c r="G4" s="96"/>
      <c r="H4" s="96"/>
      <c r="I4" s="95" t="s">
        <v>4</v>
      </c>
      <c r="J4" s="95"/>
      <c r="K4" s="95"/>
      <c r="L4" s="92" t="s">
        <v>5</v>
      </c>
      <c r="M4" s="98" t="s">
        <v>6</v>
      </c>
      <c r="N4" s="92" t="s">
        <v>7</v>
      </c>
      <c r="O4" s="92" t="s">
        <v>63</v>
      </c>
      <c r="P4" s="92" t="s">
        <v>8</v>
      </c>
      <c r="Q4" s="92" t="s">
        <v>9</v>
      </c>
      <c r="R4" s="95" t="s">
        <v>10</v>
      </c>
      <c r="S4" s="95"/>
      <c r="T4" s="95"/>
      <c r="U4" s="95"/>
      <c r="V4" s="95"/>
      <c r="W4" s="95"/>
      <c r="X4" s="95"/>
      <c r="Y4" s="95"/>
      <c r="Z4" s="95"/>
    </row>
    <row r="5" spans="1:28" s="16" customFormat="1" ht="37.5" customHeight="1" x14ac:dyDescent="0.25">
      <c r="A5" s="105"/>
      <c r="B5" s="106"/>
      <c r="C5" s="92" t="s">
        <v>11</v>
      </c>
      <c r="D5" s="95" t="s">
        <v>12</v>
      </c>
      <c r="E5" s="95"/>
      <c r="F5" s="92" t="s">
        <v>11</v>
      </c>
      <c r="G5" s="95" t="s">
        <v>12</v>
      </c>
      <c r="H5" s="96"/>
      <c r="I5" s="97" t="s">
        <v>11</v>
      </c>
      <c r="J5" s="95" t="s">
        <v>13</v>
      </c>
      <c r="K5" s="96"/>
      <c r="L5" s="94"/>
      <c r="M5" s="99"/>
      <c r="N5" s="94"/>
      <c r="O5" s="92"/>
      <c r="P5" s="92"/>
      <c r="Q5" s="92"/>
      <c r="R5" s="92" t="s">
        <v>14</v>
      </c>
      <c r="S5" s="92" t="s">
        <v>15</v>
      </c>
      <c r="T5" s="92" t="s">
        <v>44</v>
      </c>
      <c r="U5" s="92" t="s">
        <v>51</v>
      </c>
      <c r="V5" s="98" t="s">
        <v>45</v>
      </c>
      <c r="W5" s="95" t="s">
        <v>16</v>
      </c>
      <c r="X5" s="95"/>
      <c r="Y5" s="95"/>
      <c r="Z5" s="95"/>
    </row>
    <row r="6" spans="1:28" s="16" customFormat="1" ht="129" customHeight="1" x14ac:dyDescent="0.25">
      <c r="A6" s="105"/>
      <c r="B6" s="106"/>
      <c r="C6" s="94"/>
      <c r="D6" s="23" t="s">
        <v>17</v>
      </c>
      <c r="E6" s="24" t="s">
        <v>42</v>
      </c>
      <c r="F6" s="94"/>
      <c r="G6" s="23" t="s">
        <v>18</v>
      </c>
      <c r="H6" s="23" t="s">
        <v>43</v>
      </c>
      <c r="I6" s="97"/>
      <c r="J6" s="24" t="s">
        <v>19</v>
      </c>
      <c r="K6" s="24" t="s">
        <v>20</v>
      </c>
      <c r="L6" s="94"/>
      <c r="M6" s="99"/>
      <c r="N6" s="94"/>
      <c r="O6" s="92"/>
      <c r="P6" s="92"/>
      <c r="Q6" s="92"/>
      <c r="R6" s="92"/>
      <c r="S6" s="92"/>
      <c r="T6" s="92"/>
      <c r="U6" s="92"/>
      <c r="V6" s="98"/>
      <c r="W6" s="23" t="s">
        <v>21</v>
      </c>
      <c r="X6" s="23" t="s">
        <v>22</v>
      </c>
      <c r="Y6" s="23" t="s">
        <v>23</v>
      </c>
      <c r="Z6" s="23" t="s">
        <v>24</v>
      </c>
    </row>
    <row r="7" spans="1:28" s="16" customFormat="1" ht="22.5" customHeight="1" x14ac:dyDescent="0.25">
      <c r="A7" s="17">
        <v>1</v>
      </c>
      <c r="B7" s="18">
        <v>2</v>
      </c>
      <c r="C7" s="19">
        <v>3</v>
      </c>
      <c r="D7" s="17">
        <v>4</v>
      </c>
      <c r="E7" s="17">
        <v>5</v>
      </c>
      <c r="F7" s="19">
        <v>6</v>
      </c>
      <c r="G7" s="17">
        <v>7</v>
      </c>
      <c r="H7" s="17">
        <v>8</v>
      </c>
      <c r="I7" s="19">
        <v>9</v>
      </c>
      <c r="J7" s="19">
        <v>10</v>
      </c>
      <c r="K7" s="19">
        <v>11</v>
      </c>
      <c r="L7" s="19">
        <v>12</v>
      </c>
      <c r="M7" s="20">
        <v>13</v>
      </c>
      <c r="N7" s="19">
        <v>14</v>
      </c>
      <c r="O7" s="19">
        <v>15</v>
      </c>
      <c r="P7" s="19">
        <v>16</v>
      </c>
      <c r="Q7" s="19">
        <v>17</v>
      </c>
      <c r="R7" s="17">
        <v>18</v>
      </c>
      <c r="S7" s="17">
        <v>19</v>
      </c>
      <c r="T7" s="17">
        <v>20</v>
      </c>
      <c r="U7" s="17">
        <v>21</v>
      </c>
      <c r="V7" s="21">
        <v>22</v>
      </c>
      <c r="W7" s="19">
        <v>23</v>
      </c>
      <c r="X7" s="19">
        <v>24</v>
      </c>
      <c r="Y7" s="19">
        <v>25</v>
      </c>
      <c r="Z7" s="19">
        <v>26</v>
      </c>
    </row>
    <row r="8" spans="1:28" s="13" customFormat="1" ht="28.5" hidden="1" customHeight="1" x14ac:dyDescent="0.3">
      <c r="A8" s="84"/>
      <c r="B8" s="35" t="s">
        <v>55</v>
      </c>
      <c r="C8" s="7" t="e">
        <f>#REF!-#REF!</f>
        <v>#REF!</v>
      </c>
      <c r="D8" s="7" t="e">
        <f>#REF!-#REF!</f>
        <v>#REF!</v>
      </c>
      <c r="E8" s="7" t="e">
        <f>#REF!-#REF!</f>
        <v>#REF!</v>
      </c>
      <c r="F8" s="7" t="e">
        <f>#REF!-#REF!</f>
        <v>#REF!</v>
      </c>
      <c r="G8" s="7" t="e">
        <f>#REF!-#REF!</f>
        <v>#REF!</v>
      </c>
      <c r="H8" s="7" t="e">
        <f>#REF!-#REF!</f>
        <v>#REF!</v>
      </c>
      <c r="I8" s="7" t="e">
        <f>#REF!-#REF!</f>
        <v>#REF!</v>
      </c>
      <c r="J8" s="7" t="e">
        <f>#REF!-#REF!</f>
        <v>#REF!</v>
      </c>
      <c r="K8" s="7" t="e">
        <f>#REF!-#REF!</f>
        <v>#REF!</v>
      </c>
      <c r="L8" s="7" t="e">
        <f>#REF!-#REF!</f>
        <v>#REF!</v>
      </c>
      <c r="M8" s="7" t="e">
        <f>#REF!-#REF!</f>
        <v>#REF!</v>
      </c>
      <c r="N8" s="7" t="e">
        <f>#REF!-#REF!</f>
        <v>#REF!</v>
      </c>
      <c r="O8" s="7" t="e">
        <f>#REF!-#REF!</f>
        <v>#REF!</v>
      </c>
      <c r="P8" s="7" t="e">
        <f>#REF!-#REF!</f>
        <v>#REF!</v>
      </c>
      <c r="Q8" s="7" t="e">
        <f>#REF!-#REF!</f>
        <v>#REF!</v>
      </c>
      <c r="R8" s="7" t="e">
        <f>#REF!-#REF!</f>
        <v>#REF!</v>
      </c>
      <c r="S8" s="7" t="e">
        <f>#REF!-#REF!</f>
        <v>#REF!</v>
      </c>
      <c r="T8" s="7" t="e">
        <f>#REF!-#REF!</f>
        <v>#REF!</v>
      </c>
      <c r="U8" s="7" t="e">
        <f>#REF!-#REF!</f>
        <v>#REF!</v>
      </c>
      <c r="V8" s="8" t="e">
        <f>#REF!-#REF!</f>
        <v>#REF!</v>
      </c>
      <c r="W8" s="7" t="e">
        <f>#REF!-#REF!</f>
        <v>#REF!</v>
      </c>
      <c r="X8" s="7" t="e">
        <f>#REF!-#REF!</f>
        <v>#REF!</v>
      </c>
      <c r="Y8" s="9" t="e">
        <f>#REF!-#REF!</f>
        <v>#REF!</v>
      </c>
      <c r="Z8" s="11" t="e">
        <f>#REF!-#REF!</f>
        <v>#REF!</v>
      </c>
      <c r="AA8" s="26" t="e">
        <f t="shared" ref="AA8:AA39" si="0">C8-F8+I8-L8</f>
        <v>#REF!</v>
      </c>
      <c r="AB8" s="25" t="e">
        <f t="shared" ref="AB8:AB43" si="1">U8/T8/12</f>
        <v>#REF!</v>
      </c>
    </row>
    <row r="9" spans="1:28" s="13" customFormat="1" ht="28.5" hidden="1" customHeight="1" x14ac:dyDescent="0.3">
      <c r="A9" s="84"/>
      <c r="B9" s="35" t="s">
        <v>56</v>
      </c>
      <c r="C9" s="37" t="e">
        <f>(C8*100)/#REF!</f>
        <v>#REF!</v>
      </c>
      <c r="D9" s="37" t="e">
        <f>(D8*100)/#REF!</f>
        <v>#REF!</v>
      </c>
      <c r="E9" s="37">
        <v>0</v>
      </c>
      <c r="F9" s="37" t="e">
        <f>(F8*100)/#REF!</f>
        <v>#REF!</v>
      </c>
      <c r="G9" s="37" t="e">
        <f>(G8*100)/#REF!</f>
        <v>#REF!</v>
      </c>
      <c r="H9" s="37">
        <v>0</v>
      </c>
      <c r="I9" s="37" t="e">
        <f>(I8*100)/#REF!</f>
        <v>#REF!</v>
      </c>
      <c r="J9" s="37" t="e">
        <f>(J8*100)/#REF!</f>
        <v>#REF!</v>
      </c>
      <c r="K9" s="37">
        <v>0</v>
      </c>
      <c r="L9" s="37" t="e">
        <f>(L8*100)/#REF!</f>
        <v>#REF!</v>
      </c>
      <c r="M9" s="37" t="e">
        <f>(M8*100)/#REF!</f>
        <v>#REF!</v>
      </c>
      <c r="N9" s="37" t="e">
        <f>(N8*100)/#REF!</f>
        <v>#REF!</v>
      </c>
      <c r="O9" s="37">
        <v>0</v>
      </c>
      <c r="P9" s="37">
        <v>0</v>
      </c>
      <c r="Q9" s="37">
        <v>0</v>
      </c>
      <c r="R9" s="37" t="e">
        <f>(R8*100)/#REF!</f>
        <v>#REF!</v>
      </c>
      <c r="S9" s="37" t="e">
        <f>(S8*100)/#REF!</f>
        <v>#REF!</v>
      </c>
      <c r="T9" s="37" t="e">
        <f>(T8*100)/#REF!</f>
        <v>#REF!</v>
      </c>
      <c r="U9" s="37" t="e">
        <f>(U8*100)/#REF!</f>
        <v>#REF!</v>
      </c>
      <c r="V9" s="37" t="e">
        <f>(V8*100)/#REF!</f>
        <v>#REF!</v>
      </c>
      <c r="W9" s="37" t="e">
        <f>(W8*100)/#REF!</f>
        <v>#REF!</v>
      </c>
      <c r="X9" s="37" t="e">
        <f>(X8*100)/#REF!</f>
        <v>#REF!</v>
      </c>
      <c r="Y9" s="37" t="e">
        <f>(Y8*100)/#REF!</f>
        <v>#REF!</v>
      </c>
      <c r="Z9" s="37" t="e">
        <f>(Z8*100)/#REF!</f>
        <v>#REF!</v>
      </c>
      <c r="AA9" s="26" t="e">
        <f t="shared" si="0"/>
        <v>#REF!</v>
      </c>
      <c r="AB9" s="25" t="e">
        <f t="shared" si="1"/>
        <v>#REF!</v>
      </c>
    </row>
    <row r="10" spans="1:28" s="13" customFormat="1" ht="33.75" hidden="1" customHeight="1" x14ac:dyDescent="0.3">
      <c r="A10" s="84"/>
      <c r="B10" s="35" t="s">
        <v>57</v>
      </c>
      <c r="C10" s="7" t="e">
        <f>#REF!-#REF!</f>
        <v>#REF!</v>
      </c>
      <c r="D10" s="7" t="e">
        <f>#REF!-#REF!</f>
        <v>#REF!</v>
      </c>
      <c r="E10" s="7" t="e">
        <f>#REF!-#REF!</f>
        <v>#REF!</v>
      </c>
      <c r="F10" s="7" t="e">
        <f>#REF!-#REF!</f>
        <v>#REF!</v>
      </c>
      <c r="G10" s="7" t="e">
        <f>#REF!-#REF!</f>
        <v>#REF!</v>
      </c>
      <c r="H10" s="7" t="e">
        <f>#REF!-#REF!</f>
        <v>#REF!</v>
      </c>
      <c r="I10" s="7" t="e">
        <f>#REF!-#REF!</f>
        <v>#REF!</v>
      </c>
      <c r="J10" s="7" t="e">
        <f>#REF!-#REF!</f>
        <v>#REF!</v>
      </c>
      <c r="K10" s="7" t="e">
        <f>#REF!-#REF!</f>
        <v>#REF!</v>
      </c>
      <c r="L10" s="7" t="e">
        <f>#REF!-#REF!</f>
        <v>#REF!</v>
      </c>
      <c r="M10" s="7" t="e">
        <f>#REF!-#REF!</f>
        <v>#REF!</v>
      </c>
      <c r="N10" s="7" t="e">
        <f>#REF!-#REF!</f>
        <v>#REF!</v>
      </c>
      <c r="O10" s="7" t="e">
        <f>#REF!-#REF!</f>
        <v>#REF!</v>
      </c>
      <c r="P10" s="7" t="e">
        <f>#REF!-#REF!</f>
        <v>#REF!</v>
      </c>
      <c r="Q10" s="7" t="e">
        <f>#REF!-#REF!</f>
        <v>#REF!</v>
      </c>
      <c r="R10" s="7" t="e">
        <f>#REF!-#REF!</f>
        <v>#REF!</v>
      </c>
      <c r="S10" s="7" t="e">
        <f>#REF!-#REF!</f>
        <v>#REF!</v>
      </c>
      <c r="T10" s="7" t="e">
        <f>#REF!-#REF!</f>
        <v>#REF!</v>
      </c>
      <c r="U10" s="7" t="e">
        <f>#REF!-#REF!</f>
        <v>#REF!</v>
      </c>
      <c r="V10" s="8" t="e">
        <f>#REF!-#REF!</f>
        <v>#REF!</v>
      </c>
      <c r="W10" s="7" t="e">
        <f>#REF!-#REF!</f>
        <v>#REF!</v>
      </c>
      <c r="X10" s="7" t="e">
        <f>#REF!-#REF!</f>
        <v>#REF!</v>
      </c>
      <c r="Y10" s="9" t="e">
        <f>#REF!-#REF!</f>
        <v>#REF!</v>
      </c>
      <c r="Z10" s="11" t="e">
        <f>#REF!-#REF!</f>
        <v>#REF!</v>
      </c>
      <c r="AA10" s="26" t="e">
        <f t="shared" si="0"/>
        <v>#REF!</v>
      </c>
      <c r="AB10" s="25" t="e">
        <f t="shared" si="1"/>
        <v>#REF!</v>
      </c>
    </row>
    <row r="11" spans="1:28" s="13" customFormat="1" ht="33.75" hidden="1" customHeight="1" x14ac:dyDescent="0.3">
      <c r="A11" s="84"/>
      <c r="B11" s="35" t="s">
        <v>58</v>
      </c>
      <c r="C11" s="42" t="e">
        <f>(C10*100)/#REF!</f>
        <v>#REF!</v>
      </c>
      <c r="D11" s="42" t="e">
        <f>(D10*100)/#REF!</f>
        <v>#REF!</v>
      </c>
      <c r="E11" s="42">
        <v>0</v>
      </c>
      <c r="F11" s="42" t="e">
        <f>(F10*100)/#REF!</f>
        <v>#REF!</v>
      </c>
      <c r="G11" s="42" t="e">
        <f>(G10*100)/#REF!</f>
        <v>#REF!</v>
      </c>
      <c r="H11" s="42">
        <v>0</v>
      </c>
      <c r="I11" s="42" t="e">
        <f>(I10*100)/#REF!</f>
        <v>#REF!</v>
      </c>
      <c r="J11" s="42" t="e">
        <f>(J10*100)/#REF!</f>
        <v>#REF!</v>
      </c>
      <c r="K11" s="42" t="e">
        <f>(K10*100)/#REF!</f>
        <v>#REF!</v>
      </c>
      <c r="L11" s="42" t="e">
        <f>(L10*100)/#REF!</f>
        <v>#REF!</v>
      </c>
      <c r="M11" s="42" t="e">
        <f>(M10*100)/#REF!</f>
        <v>#REF!</v>
      </c>
      <c r="N11" s="42" t="e">
        <f>(N10*100)/#REF!</f>
        <v>#REF!</v>
      </c>
      <c r="O11" s="42">
        <v>0</v>
      </c>
      <c r="P11" s="42">
        <v>0</v>
      </c>
      <c r="Q11" s="42">
        <v>0</v>
      </c>
      <c r="R11" s="42" t="e">
        <f>(R10*100)/#REF!</f>
        <v>#REF!</v>
      </c>
      <c r="S11" s="42" t="e">
        <f>(S10*100)/#REF!</f>
        <v>#REF!</v>
      </c>
      <c r="T11" s="42" t="e">
        <f>(T10*100)/#REF!</f>
        <v>#REF!</v>
      </c>
      <c r="U11" s="42" t="e">
        <f>(U10*100)/#REF!</f>
        <v>#REF!</v>
      </c>
      <c r="V11" s="42" t="e">
        <f>(V10*100)/#REF!</f>
        <v>#REF!</v>
      </c>
      <c r="W11" s="42" t="e">
        <f>(W10*100)/#REF!</f>
        <v>#REF!</v>
      </c>
      <c r="X11" s="42" t="e">
        <f>(X10*100)/#REF!</f>
        <v>#REF!</v>
      </c>
      <c r="Y11" s="42" t="e">
        <f>(Y10*100)/#REF!</f>
        <v>#REF!</v>
      </c>
      <c r="Z11" s="42" t="e">
        <f>(Z10*100)/#REF!</f>
        <v>#REF!</v>
      </c>
      <c r="AA11" s="26" t="e">
        <f t="shared" si="0"/>
        <v>#REF!</v>
      </c>
      <c r="AB11" s="25" t="e">
        <f t="shared" si="1"/>
        <v>#REF!</v>
      </c>
    </row>
    <row r="12" spans="1:28" s="5" customFormat="1" ht="28.5" customHeight="1" x14ac:dyDescent="0.3">
      <c r="A12" s="85"/>
      <c r="B12" s="39" t="s">
        <v>33</v>
      </c>
      <c r="C12" s="34"/>
      <c r="D12" s="34"/>
      <c r="E12" s="34"/>
      <c r="F12" s="34"/>
      <c r="G12" s="34"/>
      <c r="H12" s="34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4"/>
      <c r="Z12" s="45"/>
      <c r="AA12" s="26">
        <f t="shared" si="0"/>
        <v>0</v>
      </c>
      <c r="AB12" s="25" t="e">
        <f t="shared" si="1"/>
        <v>#DIV/0!</v>
      </c>
    </row>
    <row r="13" spans="1:28" s="5" customFormat="1" ht="28.5" customHeight="1" x14ac:dyDescent="0.3">
      <c r="A13" s="32" t="s">
        <v>25</v>
      </c>
      <c r="B13" s="46" t="s">
        <v>61</v>
      </c>
      <c r="C13" s="47"/>
      <c r="D13" s="47"/>
      <c r="E13" s="47"/>
      <c r="F13" s="47"/>
      <c r="G13" s="47"/>
      <c r="H13" s="47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9"/>
      <c r="AA13" s="26">
        <f t="shared" si="0"/>
        <v>0</v>
      </c>
      <c r="AB13" s="25" t="e">
        <f t="shared" si="1"/>
        <v>#DIV/0!</v>
      </c>
    </row>
    <row r="14" spans="1:28" s="5" customFormat="1" ht="28.5" customHeight="1" x14ac:dyDescent="0.3">
      <c r="A14" s="31" t="s">
        <v>26</v>
      </c>
      <c r="B14" s="10" t="s">
        <v>52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  <c r="I14" s="36" t="s">
        <v>40</v>
      </c>
      <c r="J14" s="36" t="s">
        <v>40</v>
      </c>
      <c r="K14" s="36" t="s">
        <v>40</v>
      </c>
      <c r="L14" s="36" t="s">
        <v>40</v>
      </c>
      <c r="M14" s="36" t="s">
        <v>40</v>
      </c>
      <c r="N14" s="36" t="s">
        <v>40</v>
      </c>
      <c r="O14" s="36" t="s">
        <v>40</v>
      </c>
      <c r="P14" s="36" t="s">
        <v>40</v>
      </c>
      <c r="Q14" s="36" t="s">
        <v>40</v>
      </c>
      <c r="R14" s="36" t="s">
        <v>40</v>
      </c>
      <c r="S14" s="36" t="s">
        <v>40</v>
      </c>
      <c r="T14" s="36" t="s">
        <v>40</v>
      </c>
      <c r="U14" s="36" t="s">
        <v>40</v>
      </c>
      <c r="V14" s="36" t="s">
        <v>40</v>
      </c>
      <c r="W14" s="36" t="s">
        <v>40</v>
      </c>
      <c r="X14" s="36" t="s">
        <v>40</v>
      </c>
      <c r="Y14" s="36" t="s">
        <v>40</v>
      </c>
      <c r="Z14" s="36" t="s">
        <v>40</v>
      </c>
      <c r="AA14" s="26" t="e">
        <f t="shared" si="0"/>
        <v>#VALUE!</v>
      </c>
      <c r="AB14" s="25" t="e">
        <f t="shared" si="1"/>
        <v>#VALUE!</v>
      </c>
    </row>
    <row r="15" spans="1:28" s="5" customFormat="1" ht="28.5" customHeight="1" x14ac:dyDescent="0.3">
      <c r="A15" s="31" t="s">
        <v>27</v>
      </c>
      <c r="B15" s="10" t="s">
        <v>53</v>
      </c>
      <c r="C15" s="36">
        <v>42094</v>
      </c>
      <c r="D15" s="36">
        <v>42094</v>
      </c>
      <c r="E15" s="36">
        <v>0</v>
      </c>
      <c r="F15" s="36">
        <v>41672</v>
      </c>
      <c r="G15" s="36">
        <f>F15</f>
        <v>41672</v>
      </c>
      <c r="H15" s="36">
        <v>0</v>
      </c>
      <c r="I15" s="36">
        <v>1939</v>
      </c>
      <c r="J15" s="36">
        <v>1240</v>
      </c>
      <c r="K15" s="36">
        <v>0</v>
      </c>
      <c r="L15" s="36">
        <v>1546</v>
      </c>
      <c r="M15" s="36">
        <v>815</v>
      </c>
      <c r="N15" s="36">
        <v>693</v>
      </c>
      <c r="O15" s="36">
        <v>0</v>
      </c>
      <c r="P15" s="36">
        <v>0</v>
      </c>
      <c r="Q15" s="36">
        <v>0</v>
      </c>
      <c r="R15" s="36">
        <v>4000</v>
      </c>
      <c r="S15" s="36">
        <v>11015</v>
      </c>
      <c r="T15" s="36">
        <v>33</v>
      </c>
      <c r="U15" s="36">
        <v>20860</v>
      </c>
      <c r="V15" s="68">
        <f>U15/T15/12</f>
        <v>52.676767676767675</v>
      </c>
      <c r="W15" s="36">
        <v>7743</v>
      </c>
      <c r="X15" s="36">
        <v>7743</v>
      </c>
      <c r="Y15" s="50">
        <v>0.6</v>
      </c>
      <c r="Z15" s="51">
        <v>70.3</v>
      </c>
      <c r="AA15" s="26">
        <f t="shared" si="0"/>
        <v>815</v>
      </c>
      <c r="AB15" s="25">
        <f t="shared" si="1"/>
        <v>52.676767676767675</v>
      </c>
    </row>
    <row r="16" spans="1:28" s="5" customFormat="1" ht="27" customHeight="1" x14ac:dyDescent="0.3">
      <c r="A16" s="82" t="s">
        <v>28</v>
      </c>
      <c r="B16" s="10" t="s">
        <v>54</v>
      </c>
      <c r="C16" s="36">
        <v>41703</v>
      </c>
      <c r="D16" s="36">
        <f>C16</f>
        <v>41703</v>
      </c>
      <c r="E16" s="36">
        <v>0</v>
      </c>
      <c r="F16" s="36">
        <v>38955</v>
      </c>
      <c r="G16" s="36">
        <f>F16</f>
        <v>38955</v>
      </c>
      <c r="H16" s="36">
        <v>0</v>
      </c>
      <c r="I16" s="36">
        <v>2542</v>
      </c>
      <c r="J16" s="36">
        <v>1211</v>
      </c>
      <c r="K16" s="36">
        <v>0</v>
      </c>
      <c r="L16" s="36">
        <v>5000</v>
      </c>
      <c r="M16" s="36">
        <v>290</v>
      </c>
      <c r="N16" s="36">
        <v>246</v>
      </c>
      <c r="O16" s="36">
        <v>0</v>
      </c>
      <c r="P16" s="36">
        <v>0</v>
      </c>
      <c r="Q16" s="36">
        <v>0</v>
      </c>
      <c r="R16" s="36">
        <v>4000</v>
      </c>
      <c r="S16" s="36">
        <v>15215</v>
      </c>
      <c r="T16" s="36">
        <v>33</v>
      </c>
      <c r="U16" s="36">
        <v>21800</v>
      </c>
      <c r="V16" s="68">
        <f>U16/T16/12</f>
        <v>55.050505050505052</v>
      </c>
      <c r="W16" s="36">
        <v>11943</v>
      </c>
      <c r="X16" s="36">
        <v>11943</v>
      </c>
      <c r="Y16" s="50">
        <v>0.4</v>
      </c>
      <c r="Z16" s="51">
        <v>78.5</v>
      </c>
      <c r="AA16" s="26">
        <f t="shared" si="0"/>
        <v>290</v>
      </c>
      <c r="AB16" s="25">
        <f t="shared" si="1"/>
        <v>55.050505050505052</v>
      </c>
    </row>
    <row r="17" spans="1:28" s="5" customFormat="1" ht="26.25" hidden="1" customHeight="1" x14ac:dyDescent="0.3">
      <c r="A17" s="86"/>
      <c r="B17" s="35" t="s">
        <v>55</v>
      </c>
      <c r="C17" s="52" t="e">
        <f>C16-C14</f>
        <v>#VALUE!</v>
      </c>
      <c r="D17" s="52" t="e">
        <f>D16-D14</f>
        <v>#VALUE!</v>
      </c>
      <c r="E17" s="53" t="e">
        <f t="shared" ref="E17:Z20" si="2">E16-E14</f>
        <v>#VALUE!</v>
      </c>
      <c r="F17" s="52" t="e">
        <f t="shared" si="2"/>
        <v>#VALUE!</v>
      </c>
      <c r="G17" s="52" t="e">
        <f t="shared" si="2"/>
        <v>#VALUE!</v>
      </c>
      <c r="H17" s="52" t="e">
        <f t="shared" si="2"/>
        <v>#VALUE!</v>
      </c>
      <c r="I17" s="52" t="e">
        <f t="shared" si="2"/>
        <v>#VALUE!</v>
      </c>
      <c r="J17" s="52" t="e">
        <f t="shared" si="2"/>
        <v>#VALUE!</v>
      </c>
      <c r="K17" s="52" t="e">
        <f t="shared" si="2"/>
        <v>#VALUE!</v>
      </c>
      <c r="L17" s="52" t="e">
        <f t="shared" si="2"/>
        <v>#VALUE!</v>
      </c>
      <c r="M17" s="52" t="e">
        <f t="shared" si="2"/>
        <v>#VALUE!</v>
      </c>
      <c r="N17" s="52" t="e">
        <f t="shared" si="2"/>
        <v>#VALUE!</v>
      </c>
      <c r="O17" s="36">
        <v>0</v>
      </c>
      <c r="P17" s="36">
        <v>0</v>
      </c>
      <c r="Q17" s="36">
        <v>0</v>
      </c>
      <c r="R17" s="52" t="e">
        <f t="shared" si="2"/>
        <v>#VALUE!</v>
      </c>
      <c r="S17" s="52" t="e">
        <f t="shared" si="2"/>
        <v>#VALUE!</v>
      </c>
      <c r="T17" s="52" t="e">
        <f t="shared" si="2"/>
        <v>#VALUE!</v>
      </c>
      <c r="U17" s="52" t="e">
        <f t="shared" si="2"/>
        <v>#VALUE!</v>
      </c>
      <c r="V17" s="52" t="e">
        <f t="shared" si="2"/>
        <v>#VALUE!</v>
      </c>
      <c r="W17" s="52" t="e">
        <f t="shared" si="2"/>
        <v>#VALUE!</v>
      </c>
      <c r="X17" s="52" t="e">
        <f t="shared" si="2"/>
        <v>#VALUE!</v>
      </c>
      <c r="Y17" s="52" t="e">
        <f t="shared" si="2"/>
        <v>#VALUE!</v>
      </c>
      <c r="Z17" s="52" t="e">
        <f t="shared" si="2"/>
        <v>#VALUE!</v>
      </c>
      <c r="AA17" s="26" t="e">
        <f t="shared" si="0"/>
        <v>#VALUE!</v>
      </c>
      <c r="AB17" s="25" t="e">
        <f t="shared" si="1"/>
        <v>#VALUE!</v>
      </c>
    </row>
    <row r="18" spans="1:28" s="13" customFormat="1" ht="26.25" hidden="1" customHeight="1" x14ac:dyDescent="0.3">
      <c r="A18" s="84"/>
      <c r="B18" s="35" t="s">
        <v>56</v>
      </c>
      <c r="C18" s="54" t="e">
        <f>(C17*100)/C14</f>
        <v>#VALUE!</v>
      </c>
      <c r="D18" s="54" t="e">
        <f t="shared" ref="D18:Z18" si="3">(D17*100)/D14</f>
        <v>#VALUE!</v>
      </c>
      <c r="E18" s="54" t="e">
        <f t="shared" si="3"/>
        <v>#VALUE!</v>
      </c>
      <c r="F18" s="54" t="e">
        <f t="shared" si="3"/>
        <v>#VALUE!</v>
      </c>
      <c r="G18" s="54" t="e">
        <f t="shared" si="3"/>
        <v>#VALUE!</v>
      </c>
      <c r="H18" s="54" t="e">
        <f t="shared" si="3"/>
        <v>#VALUE!</v>
      </c>
      <c r="I18" s="54" t="e">
        <f t="shared" si="3"/>
        <v>#VALUE!</v>
      </c>
      <c r="J18" s="54" t="e">
        <f t="shared" si="3"/>
        <v>#VALUE!</v>
      </c>
      <c r="K18" s="54" t="e">
        <f t="shared" si="3"/>
        <v>#VALUE!</v>
      </c>
      <c r="L18" s="54" t="e">
        <f t="shared" si="3"/>
        <v>#VALUE!</v>
      </c>
      <c r="M18" s="54" t="e">
        <f t="shared" si="3"/>
        <v>#VALUE!</v>
      </c>
      <c r="N18" s="54" t="e">
        <f t="shared" si="3"/>
        <v>#VALUE!</v>
      </c>
      <c r="O18" s="36">
        <v>0</v>
      </c>
      <c r="P18" s="36">
        <v>0</v>
      </c>
      <c r="Q18" s="36">
        <v>0</v>
      </c>
      <c r="R18" s="54" t="e">
        <f t="shared" si="3"/>
        <v>#VALUE!</v>
      </c>
      <c r="S18" s="54" t="e">
        <f t="shared" si="3"/>
        <v>#VALUE!</v>
      </c>
      <c r="T18" s="54" t="e">
        <f t="shared" si="3"/>
        <v>#VALUE!</v>
      </c>
      <c r="U18" s="54" t="e">
        <f t="shared" si="3"/>
        <v>#VALUE!</v>
      </c>
      <c r="V18" s="54" t="e">
        <f t="shared" si="3"/>
        <v>#VALUE!</v>
      </c>
      <c r="W18" s="54" t="e">
        <f t="shared" si="3"/>
        <v>#VALUE!</v>
      </c>
      <c r="X18" s="54" t="e">
        <f t="shared" si="3"/>
        <v>#VALUE!</v>
      </c>
      <c r="Y18" s="54" t="e">
        <f t="shared" si="3"/>
        <v>#VALUE!</v>
      </c>
      <c r="Z18" s="54" t="e">
        <f t="shared" si="3"/>
        <v>#VALUE!</v>
      </c>
      <c r="AA18" s="26" t="e">
        <f t="shared" si="0"/>
        <v>#VALUE!</v>
      </c>
      <c r="AB18" s="25" t="e">
        <f t="shared" si="1"/>
        <v>#VALUE!</v>
      </c>
    </row>
    <row r="19" spans="1:28" s="5" customFormat="1" ht="26.25" hidden="1" customHeight="1" x14ac:dyDescent="0.3">
      <c r="A19" s="31"/>
      <c r="B19" s="35" t="s">
        <v>57</v>
      </c>
      <c r="C19" s="55">
        <f>C16-C15</f>
        <v>-391</v>
      </c>
      <c r="D19" s="55">
        <f>D16-D15</f>
        <v>-391</v>
      </c>
      <c r="E19" s="55">
        <f t="shared" ref="E19:Z19" si="4">E16-E15</f>
        <v>0</v>
      </c>
      <c r="F19" s="55">
        <f t="shared" si="4"/>
        <v>-2717</v>
      </c>
      <c r="G19" s="55">
        <f t="shared" si="4"/>
        <v>-2717</v>
      </c>
      <c r="H19" s="55">
        <f t="shared" si="4"/>
        <v>0</v>
      </c>
      <c r="I19" s="55">
        <f t="shared" si="4"/>
        <v>603</v>
      </c>
      <c r="J19" s="55">
        <f t="shared" si="4"/>
        <v>-29</v>
      </c>
      <c r="K19" s="55" t="e">
        <f t="shared" si="2"/>
        <v>#VALUE!</v>
      </c>
      <c r="L19" s="55">
        <f t="shared" si="4"/>
        <v>3454</v>
      </c>
      <c r="M19" s="55">
        <f t="shared" si="4"/>
        <v>-525</v>
      </c>
      <c r="N19" s="55">
        <f t="shared" si="4"/>
        <v>-447</v>
      </c>
      <c r="O19" s="36">
        <v>0</v>
      </c>
      <c r="P19" s="36">
        <v>0</v>
      </c>
      <c r="Q19" s="36">
        <v>0</v>
      </c>
      <c r="R19" s="55">
        <f t="shared" si="4"/>
        <v>0</v>
      </c>
      <c r="S19" s="55">
        <f t="shared" si="4"/>
        <v>4200</v>
      </c>
      <c r="T19" s="55">
        <f t="shared" si="4"/>
        <v>0</v>
      </c>
      <c r="U19" s="55">
        <f t="shared" si="4"/>
        <v>940</v>
      </c>
      <c r="V19" s="55">
        <f t="shared" si="4"/>
        <v>2.3737373737373773</v>
      </c>
      <c r="W19" s="55">
        <f t="shared" si="4"/>
        <v>4200</v>
      </c>
      <c r="X19" s="55">
        <f t="shared" si="4"/>
        <v>4200</v>
      </c>
      <c r="Y19" s="55">
        <f t="shared" si="4"/>
        <v>-0.19999999999999996</v>
      </c>
      <c r="Z19" s="55">
        <f t="shared" si="4"/>
        <v>8.2000000000000028</v>
      </c>
      <c r="AA19" s="26">
        <f t="shared" si="0"/>
        <v>-525</v>
      </c>
      <c r="AB19" s="25" t="e">
        <f t="shared" si="1"/>
        <v>#DIV/0!</v>
      </c>
    </row>
    <row r="20" spans="1:28" s="13" customFormat="1" ht="26.25" hidden="1" customHeight="1" x14ac:dyDescent="0.3">
      <c r="A20" s="84"/>
      <c r="B20" s="35" t="s">
        <v>58</v>
      </c>
      <c r="C20" s="37">
        <f>(C19*100)/C15</f>
        <v>-0.92887347365420248</v>
      </c>
      <c r="D20" s="37">
        <f t="shared" ref="D20:Z20" si="5">(D19*100)/D15</f>
        <v>-0.92887347365420248</v>
      </c>
      <c r="E20" s="37">
        <v>0</v>
      </c>
      <c r="F20" s="37">
        <f t="shared" si="5"/>
        <v>-6.5199654444231134</v>
      </c>
      <c r="G20" s="37">
        <f t="shared" si="5"/>
        <v>-6.5199654444231134</v>
      </c>
      <c r="H20" s="37">
        <v>0</v>
      </c>
      <c r="I20" s="37">
        <f t="shared" si="5"/>
        <v>31.098504383702938</v>
      </c>
      <c r="J20" s="37">
        <f t="shared" si="5"/>
        <v>-2.338709677419355</v>
      </c>
      <c r="K20" s="55" t="e">
        <f t="shared" si="2"/>
        <v>#VALUE!</v>
      </c>
      <c r="L20" s="37">
        <f t="shared" si="5"/>
        <v>223.41526520051747</v>
      </c>
      <c r="M20" s="37">
        <f t="shared" si="5"/>
        <v>-64.417177914110425</v>
      </c>
      <c r="N20" s="37">
        <f t="shared" si="5"/>
        <v>-64.502164502164504</v>
      </c>
      <c r="O20" s="36">
        <v>0</v>
      </c>
      <c r="P20" s="36">
        <v>0</v>
      </c>
      <c r="Q20" s="36">
        <v>0</v>
      </c>
      <c r="R20" s="37">
        <f t="shared" si="5"/>
        <v>0</v>
      </c>
      <c r="S20" s="37">
        <f t="shared" si="5"/>
        <v>38.129822968679072</v>
      </c>
      <c r="T20" s="37">
        <f t="shared" si="5"/>
        <v>0</v>
      </c>
      <c r="U20" s="37">
        <f t="shared" si="5"/>
        <v>4.5062320230105462</v>
      </c>
      <c r="V20" s="37">
        <f t="shared" si="5"/>
        <v>4.5062320230105533</v>
      </c>
      <c r="W20" s="37">
        <f t="shared" si="5"/>
        <v>54.242541650523052</v>
      </c>
      <c r="X20" s="37">
        <f t="shared" si="5"/>
        <v>54.242541650523052</v>
      </c>
      <c r="Y20" s="37">
        <f t="shared" si="5"/>
        <v>-33.333333333333329</v>
      </c>
      <c r="Z20" s="37">
        <f t="shared" si="5"/>
        <v>11.664295874822194</v>
      </c>
      <c r="AA20" s="26">
        <f t="shared" si="0"/>
        <v>-186.72566884604561</v>
      </c>
      <c r="AB20" s="25" t="e">
        <f t="shared" si="1"/>
        <v>#DIV/0!</v>
      </c>
    </row>
    <row r="21" spans="1:28" s="13" customFormat="1" ht="26.25" hidden="1" customHeight="1" x14ac:dyDescent="0.3">
      <c r="A21" s="84"/>
      <c r="B21" s="56"/>
      <c r="C21" s="57"/>
      <c r="D21" s="57"/>
      <c r="E21" s="57"/>
      <c r="F21" s="57"/>
      <c r="G21" s="57"/>
      <c r="H21" s="57"/>
      <c r="I21" s="57"/>
      <c r="J21" s="57"/>
      <c r="K21" s="58"/>
      <c r="L21" s="57"/>
      <c r="M21" s="57"/>
      <c r="N21" s="57"/>
      <c r="O21" s="59"/>
      <c r="P21" s="59"/>
      <c r="Q21" s="59"/>
      <c r="R21" s="57"/>
      <c r="S21" s="57"/>
      <c r="T21" s="57"/>
      <c r="U21" s="57"/>
      <c r="V21" s="57"/>
      <c r="W21" s="57"/>
      <c r="X21" s="57"/>
      <c r="Y21" s="57"/>
      <c r="Z21" s="54"/>
      <c r="AA21" s="26"/>
      <c r="AB21" s="25"/>
    </row>
    <row r="22" spans="1:28" s="5" customFormat="1" ht="28.5" customHeight="1" x14ac:dyDescent="0.3">
      <c r="A22" s="31"/>
      <c r="B22" s="39" t="s">
        <v>34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40"/>
      <c r="W22" s="40"/>
      <c r="X22" s="40"/>
      <c r="Y22" s="40"/>
      <c r="Z22" s="41"/>
      <c r="AA22" s="26">
        <f t="shared" si="0"/>
        <v>0</v>
      </c>
      <c r="AB22" s="25" t="e">
        <f t="shared" si="1"/>
        <v>#DIV/0!</v>
      </c>
    </row>
    <row r="23" spans="1:28" s="5" customFormat="1" ht="28.5" customHeight="1" x14ac:dyDescent="0.3">
      <c r="A23" s="32" t="s">
        <v>29</v>
      </c>
      <c r="B23" s="33" t="s">
        <v>62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60"/>
      <c r="AA23" s="26">
        <f t="shared" si="0"/>
        <v>0</v>
      </c>
      <c r="AB23" s="25" t="e">
        <f t="shared" si="1"/>
        <v>#DIV/0!</v>
      </c>
    </row>
    <row r="24" spans="1:28" s="5" customFormat="1" ht="28.5" customHeight="1" x14ac:dyDescent="0.3">
      <c r="A24" s="31" t="s">
        <v>30</v>
      </c>
      <c r="B24" s="10" t="s">
        <v>52</v>
      </c>
      <c r="C24" s="61" t="s">
        <v>40</v>
      </c>
      <c r="D24" s="61" t="s">
        <v>40</v>
      </c>
      <c r="E24" s="61" t="s">
        <v>40</v>
      </c>
      <c r="F24" s="61" t="s">
        <v>40</v>
      </c>
      <c r="G24" s="61" t="s">
        <v>40</v>
      </c>
      <c r="H24" s="61" t="s">
        <v>40</v>
      </c>
      <c r="I24" s="61" t="s">
        <v>40</v>
      </c>
      <c r="J24" s="61" t="s">
        <v>40</v>
      </c>
      <c r="K24" s="61" t="s">
        <v>40</v>
      </c>
      <c r="L24" s="61" t="s">
        <v>40</v>
      </c>
      <c r="M24" s="61" t="s">
        <v>40</v>
      </c>
      <c r="N24" s="61" t="s">
        <v>40</v>
      </c>
      <c r="O24" s="61" t="s">
        <v>40</v>
      </c>
      <c r="P24" s="61" t="s">
        <v>40</v>
      </c>
      <c r="Q24" s="61" t="s">
        <v>40</v>
      </c>
      <c r="R24" s="61" t="s">
        <v>40</v>
      </c>
      <c r="S24" s="61" t="s">
        <v>40</v>
      </c>
      <c r="T24" s="61" t="s">
        <v>40</v>
      </c>
      <c r="U24" s="61" t="s">
        <v>40</v>
      </c>
      <c r="V24" s="61" t="s">
        <v>40</v>
      </c>
      <c r="W24" s="61" t="s">
        <v>40</v>
      </c>
      <c r="X24" s="61" t="s">
        <v>40</v>
      </c>
      <c r="Y24" s="61" t="s">
        <v>40</v>
      </c>
      <c r="Z24" s="61" t="s">
        <v>40</v>
      </c>
      <c r="AA24" s="26" t="e">
        <f t="shared" si="0"/>
        <v>#VALUE!</v>
      </c>
      <c r="AB24" s="25" t="e">
        <f t="shared" si="1"/>
        <v>#VALUE!</v>
      </c>
    </row>
    <row r="25" spans="1:28" s="5" customFormat="1" ht="28.5" customHeight="1" x14ac:dyDescent="0.3">
      <c r="A25" s="31" t="s">
        <v>31</v>
      </c>
      <c r="B25" s="10" t="s">
        <v>53</v>
      </c>
      <c r="C25" s="63">
        <v>19500</v>
      </c>
      <c r="D25" s="63">
        <v>19500</v>
      </c>
      <c r="E25" s="62">
        <v>0</v>
      </c>
      <c r="F25" s="62">
        <v>19000</v>
      </c>
      <c r="G25" s="62">
        <v>19000</v>
      </c>
      <c r="H25" s="62">
        <v>0</v>
      </c>
      <c r="I25" s="62">
        <v>1307</v>
      </c>
      <c r="J25" s="62">
        <v>0</v>
      </c>
      <c r="K25" s="62">
        <v>0</v>
      </c>
      <c r="L25" s="62">
        <v>2632</v>
      </c>
      <c r="M25" s="62">
        <v>-825</v>
      </c>
      <c r="N25" s="62">
        <v>-951</v>
      </c>
      <c r="O25" s="62">
        <v>0</v>
      </c>
      <c r="P25" s="62">
        <v>1000</v>
      </c>
      <c r="Q25" s="62">
        <v>0</v>
      </c>
      <c r="R25" s="62">
        <v>14540</v>
      </c>
      <c r="S25" s="62">
        <v>14600</v>
      </c>
      <c r="T25" s="62">
        <v>23</v>
      </c>
      <c r="U25" s="62">
        <v>12800</v>
      </c>
      <c r="V25" s="64">
        <v>46.4</v>
      </c>
      <c r="W25" s="62">
        <v>8479</v>
      </c>
      <c r="X25" s="65">
        <v>8900</v>
      </c>
      <c r="Y25" s="66">
        <v>0.45</v>
      </c>
      <c r="Z25" s="64">
        <v>42.1</v>
      </c>
      <c r="AA25" s="26">
        <f t="shared" si="0"/>
        <v>-825</v>
      </c>
      <c r="AB25" s="25">
        <f t="shared" si="1"/>
        <v>46.376811594202898</v>
      </c>
    </row>
    <row r="26" spans="1:28" s="5" customFormat="1" ht="28.5" customHeight="1" x14ac:dyDescent="0.3">
      <c r="A26" s="82" t="s">
        <v>32</v>
      </c>
      <c r="B26" s="10" t="s">
        <v>54</v>
      </c>
      <c r="C26" s="62">
        <v>20500</v>
      </c>
      <c r="D26" s="62">
        <v>20500</v>
      </c>
      <c r="E26" s="62">
        <v>0</v>
      </c>
      <c r="F26" s="62">
        <v>20000</v>
      </c>
      <c r="G26" s="62">
        <v>20000</v>
      </c>
      <c r="H26" s="62">
        <v>0</v>
      </c>
      <c r="I26" s="62">
        <v>800</v>
      </c>
      <c r="J26" s="62">
        <v>0</v>
      </c>
      <c r="K26" s="62">
        <v>0</v>
      </c>
      <c r="L26" s="62">
        <v>400</v>
      </c>
      <c r="M26" s="62">
        <v>900</v>
      </c>
      <c r="N26" s="62">
        <v>500</v>
      </c>
      <c r="O26" s="62">
        <v>0</v>
      </c>
      <c r="P26" s="62">
        <v>500</v>
      </c>
      <c r="Q26" s="62">
        <v>0</v>
      </c>
      <c r="R26" s="62">
        <v>14540</v>
      </c>
      <c r="S26" s="62">
        <v>14700</v>
      </c>
      <c r="T26" s="62">
        <v>23</v>
      </c>
      <c r="U26" s="62">
        <v>13200</v>
      </c>
      <c r="V26" s="64">
        <v>47.8</v>
      </c>
      <c r="W26" s="62">
        <v>8900</v>
      </c>
      <c r="X26" s="65">
        <v>8300</v>
      </c>
      <c r="Y26" s="67">
        <v>0.48</v>
      </c>
      <c r="Z26" s="68">
        <v>40</v>
      </c>
      <c r="AA26" s="26">
        <f t="shared" si="0"/>
        <v>900</v>
      </c>
      <c r="AB26" s="25">
        <f t="shared" si="1"/>
        <v>47.826086956521742</v>
      </c>
    </row>
    <row r="27" spans="1:28" s="13" customFormat="1" ht="26.25" hidden="1" customHeight="1" x14ac:dyDescent="0.3">
      <c r="A27" s="84"/>
      <c r="B27" s="35" t="s">
        <v>55</v>
      </c>
      <c r="C27" s="7" t="e">
        <f t="shared" ref="C27:Z27" si="6">C26-C24</f>
        <v>#VALUE!</v>
      </c>
      <c r="D27" s="7" t="e">
        <f t="shared" si="6"/>
        <v>#VALUE!</v>
      </c>
      <c r="E27" s="7" t="e">
        <f t="shared" si="6"/>
        <v>#VALUE!</v>
      </c>
      <c r="F27" s="7" t="e">
        <f t="shared" si="6"/>
        <v>#VALUE!</v>
      </c>
      <c r="G27" s="7" t="e">
        <f t="shared" si="6"/>
        <v>#VALUE!</v>
      </c>
      <c r="H27" s="7" t="e">
        <f t="shared" si="6"/>
        <v>#VALUE!</v>
      </c>
      <c r="I27" s="7" t="e">
        <f t="shared" si="6"/>
        <v>#VALUE!</v>
      </c>
      <c r="J27" s="7" t="e">
        <f t="shared" si="6"/>
        <v>#VALUE!</v>
      </c>
      <c r="K27" s="7" t="e">
        <f t="shared" si="6"/>
        <v>#VALUE!</v>
      </c>
      <c r="L27" s="7" t="e">
        <f t="shared" si="6"/>
        <v>#VALUE!</v>
      </c>
      <c r="M27" s="7" t="e">
        <f t="shared" si="6"/>
        <v>#VALUE!</v>
      </c>
      <c r="N27" s="7" t="e">
        <f t="shared" si="6"/>
        <v>#VALUE!</v>
      </c>
      <c r="O27" s="7" t="e">
        <f t="shared" si="6"/>
        <v>#VALUE!</v>
      </c>
      <c r="P27" s="7" t="e">
        <f t="shared" si="6"/>
        <v>#VALUE!</v>
      </c>
      <c r="Q27" s="7" t="e">
        <f t="shared" si="6"/>
        <v>#VALUE!</v>
      </c>
      <c r="R27" s="7" t="e">
        <f t="shared" si="6"/>
        <v>#VALUE!</v>
      </c>
      <c r="S27" s="7" t="e">
        <f t="shared" si="6"/>
        <v>#VALUE!</v>
      </c>
      <c r="T27" s="7" t="e">
        <f t="shared" si="6"/>
        <v>#VALUE!</v>
      </c>
      <c r="U27" s="7" t="e">
        <f t="shared" si="6"/>
        <v>#VALUE!</v>
      </c>
      <c r="V27" s="7" t="e">
        <f t="shared" si="6"/>
        <v>#VALUE!</v>
      </c>
      <c r="W27" s="7" t="e">
        <f t="shared" si="6"/>
        <v>#VALUE!</v>
      </c>
      <c r="X27" s="7" t="e">
        <f t="shared" si="6"/>
        <v>#VALUE!</v>
      </c>
      <c r="Y27" s="7" t="e">
        <f t="shared" si="6"/>
        <v>#VALUE!</v>
      </c>
      <c r="Z27" s="7" t="e">
        <f t="shared" si="6"/>
        <v>#VALUE!</v>
      </c>
      <c r="AA27" s="26" t="e">
        <f t="shared" si="0"/>
        <v>#VALUE!</v>
      </c>
      <c r="AB27" s="25" t="e">
        <f t="shared" si="1"/>
        <v>#VALUE!</v>
      </c>
    </row>
    <row r="28" spans="1:28" s="13" customFormat="1" ht="26.25" hidden="1" customHeight="1" x14ac:dyDescent="0.3">
      <c r="A28" s="84"/>
      <c r="B28" s="35" t="s">
        <v>56</v>
      </c>
      <c r="C28" s="37" t="e">
        <f>(C27*100)/C24</f>
        <v>#VALUE!</v>
      </c>
      <c r="D28" s="37" t="e">
        <f>(D27*100)/D24</f>
        <v>#VALUE!</v>
      </c>
      <c r="E28" s="37">
        <v>0</v>
      </c>
      <c r="F28" s="37" t="e">
        <f>(F27*100)/F24</f>
        <v>#VALUE!</v>
      </c>
      <c r="G28" s="37" t="e">
        <f>(G27*100)/G24</f>
        <v>#VALUE!</v>
      </c>
      <c r="H28" s="37">
        <v>0</v>
      </c>
      <c r="I28" s="37" t="e">
        <f>(I27*100)/I24</f>
        <v>#VALUE!</v>
      </c>
      <c r="J28" s="37" t="e">
        <f>(J27*100)/J24</f>
        <v>#VALUE!</v>
      </c>
      <c r="K28" s="37">
        <v>0</v>
      </c>
      <c r="L28" s="37" t="e">
        <f>(L27*100)/L24</f>
        <v>#VALUE!</v>
      </c>
      <c r="M28" s="37" t="e">
        <f>(M27*100)/M24</f>
        <v>#VALUE!</v>
      </c>
      <c r="N28" s="37" t="e">
        <f>(N27*100)/N24</f>
        <v>#VALUE!</v>
      </c>
      <c r="O28" s="37">
        <v>0</v>
      </c>
      <c r="P28" s="37">
        <v>0</v>
      </c>
      <c r="Q28" s="37">
        <v>0</v>
      </c>
      <c r="R28" s="37" t="e">
        <f t="shared" ref="R28:Z28" si="7">(R27*100)/R24</f>
        <v>#VALUE!</v>
      </c>
      <c r="S28" s="37" t="e">
        <f t="shared" si="7"/>
        <v>#VALUE!</v>
      </c>
      <c r="T28" s="37" t="e">
        <f t="shared" si="7"/>
        <v>#VALUE!</v>
      </c>
      <c r="U28" s="37" t="e">
        <f t="shared" si="7"/>
        <v>#VALUE!</v>
      </c>
      <c r="V28" s="37" t="e">
        <f t="shared" si="7"/>
        <v>#VALUE!</v>
      </c>
      <c r="W28" s="37" t="e">
        <f t="shared" si="7"/>
        <v>#VALUE!</v>
      </c>
      <c r="X28" s="37" t="e">
        <f t="shared" si="7"/>
        <v>#VALUE!</v>
      </c>
      <c r="Y28" s="37" t="e">
        <f t="shared" si="7"/>
        <v>#VALUE!</v>
      </c>
      <c r="Z28" s="37" t="e">
        <f t="shared" si="7"/>
        <v>#VALUE!</v>
      </c>
      <c r="AA28" s="26" t="e">
        <f t="shared" si="0"/>
        <v>#VALUE!</v>
      </c>
      <c r="AB28" s="25" t="e">
        <f t="shared" si="1"/>
        <v>#VALUE!</v>
      </c>
    </row>
    <row r="29" spans="1:28" s="13" customFormat="1" ht="26.25" hidden="1" customHeight="1" x14ac:dyDescent="0.3">
      <c r="A29" s="83"/>
      <c r="B29" s="35" t="s">
        <v>57</v>
      </c>
      <c r="C29" s="69">
        <f>C26-C25</f>
        <v>1000</v>
      </c>
      <c r="D29" s="69">
        <f t="shared" ref="D29:Z30" si="8">D26-D25</f>
        <v>1000</v>
      </c>
      <c r="E29" s="69">
        <f t="shared" si="8"/>
        <v>0</v>
      </c>
      <c r="F29" s="69">
        <f t="shared" si="8"/>
        <v>1000</v>
      </c>
      <c r="G29" s="69">
        <f t="shared" si="8"/>
        <v>1000</v>
      </c>
      <c r="H29" s="69">
        <f t="shared" si="8"/>
        <v>0</v>
      </c>
      <c r="I29" s="69">
        <f t="shared" si="8"/>
        <v>-507</v>
      </c>
      <c r="J29" s="69">
        <f t="shared" si="8"/>
        <v>0</v>
      </c>
      <c r="K29" s="69">
        <f t="shared" si="8"/>
        <v>0</v>
      </c>
      <c r="L29" s="69">
        <f t="shared" si="8"/>
        <v>-2232</v>
      </c>
      <c r="M29" s="69">
        <f t="shared" si="8"/>
        <v>1725</v>
      </c>
      <c r="N29" s="69">
        <f t="shared" si="8"/>
        <v>1451</v>
      </c>
      <c r="O29" s="69">
        <f t="shared" si="8"/>
        <v>0</v>
      </c>
      <c r="P29" s="69">
        <f t="shared" si="8"/>
        <v>-500</v>
      </c>
      <c r="Q29" s="69">
        <f t="shared" si="8"/>
        <v>0</v>
      </c>
      <c r="R29" s="69">
        <f t="shared" si="8"/>
        <v>0</v>
      </c>
      <c r="S29" s="69">
        <f t="shared" si="8"/>
        <v>100</v>
      </c>
      <c r="T29" s="69">
        <f t="shared" si="8"/>
        <v>0</v>
      </c>
      <c r="U29" s="69">
        <f t="shared" si="8"/>
        <v>400</v>
      </c>
      <c r="V29" s="69">
        <f t="shared" si="8"/>
        <v>1.3999999999999986</v>
      </c>
      <c r="W29" s="69">
        <f t="shared" si="8"/>
        <v>421</v>
      </c>
      <c r="X29" s="69">
        <f t="shared" si="8"/>
        <v>-600</v>
      </c>
      <c r="Y29" s="69">
        <f t="shared" si="8"/>
        <v>2.9999999999999971E-2</v>
      </c>
      <c r="Z29" s="69">
        <f t="shared" si="8"/>
        <v>-2.1000000000000014</v>
      </c>
      <c r="AA29" s="26">
        <f t="shared" si="0"/>
        <v>1725</v>
      </c>
      <c r="AB29" s="25" t="e">
        <f t="shared" si="1"/>
        <v>#DIV/0!</v>
      </c>
    </row>
    <row r="30" spans="1:28" s="22" customFormat="1" ht="26.25" hidden="1" customHeight="1" x14ac:dyDescent="0.3">
      <c r="A30" s="84"/>
      <c r="B30" s="35" t="s">
        <v>58</v>
      </c>
      <c r="C30" s="37">
        <f>(C29*100)/C25</f>
        <v>5.1282051282051286</v>
      </c>
      <c r="D30" s="37">
        <f t="shared" ref="D30:Z30" si="9">(D29*100)/D25</f>
        <v>5.1282051282051286</v>
      </c>
      <c r="E30" s="70" t="e">
        <f t="shared" si="8"/>
        <v>#VALUE!</v>
      </c>
      <c r="F30" s="37">
        <f t="shared" si="9"/>
        <v>5.2631578947368425</v>
      </c>
      <c r="G30" s="37">
        <f t="shared" si="9"/>
        <v>5.2631578947368425</v>
      </c>
      <c r="H30" s="70" t="e">
        <f t="shared" si="8"/>
        <v>#VALUE!</v>
      </c>
      <c r="I30" s="37">
        <f t="shared" si="9"/>
        <v>-38.791124713083398</v>
      </c>
      <c r="J30" s="37">
        <v>0</v>
      </c>
      <c r="K30" s="37">
        <v>0</v>
      </c>
      <c r="L30" s="37">
        <f t="shared" si="9"/>
        <v>-84.80243161094225</v>
      </c>
      <c r="M30" s="37">
        <f t="shared" si="9"/>
        <v>-209.09090909090909</v>
      </c>
      <c r="N30" s="37">
        <f t="shared" si="9"/>
        <v>-152.57623554153523</v>
      </c>
      <c r="O30" s="37" t="e">
        <f t="shared" si="9"/>
        <v>#DIV/0!</v>
      </c>
      <c r="P30" s="37">
        <f t="shared" si="9"/>
        <v>-50</v>
      </c>
      <c r="Q30" s="37">
        <v>0</v>
      </c>
      <c r="R30" s="37">
        <f t="shared" si="9"/>
        <v>0</v>
      </c>
      <c r="S30" s="37">
        <f t="shared" si="9"/>
        <v>0.68493150684931503</v>
      </c>
      <c r="T30" s="37">
        <f t="shared" si="9"/>
        <v>0</v>
      </c>
      <c r="U30" s="37">
        <f t="shared" si="9"/>
        <v>3.125</v>
      </c>
      <c r="V30" s="37">
        <f t="shared" si="9"/>
        <v>3.0172413793103416</v>
      </c>
      <c r="W30" s="37">
        <f t="shared" si="9"/>
        <v>4.9652081613397803</v>
      </c>
      <c r="X30" s="37">
        <f t="shared" si="9"/>
        <v>-6.7415730337078648</v>
      </c>
      <c r="Y30" s="37">
        <f t="shared" si="9"/>
        <v>6.6666666666666607</v>
      </c>
      <c r="Z30" s="37">
        <f t="shared" si="9"/>
        <v>-4.9881235154394332</v>
      </c>
      <c r="AA30" s="26">
        <f t="shared" si="0"/>
        <v>45.87635413132714</v>
      </c>
      <c r="AB30" s="25" t="e">
        <f t="shared" si="1"/>
        <v>#DIV/0!</v>
      </c>
    </row>
    <row r="31" spans="1:28" s="5" customFormat="1" ht="28.5" hidden="1" customHeight="1" x14ac:dyDescent="0.3">
      <c r="A31" s="87"/>
      <c r="B31" s="71" t="s">
        <v>39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3"/>
      <c r="W31" s="73"/>
      <c r="X31" s="73"/>
      <c r="Y31" s="73"/>
      <c r="Z31" s="74"/>
      <c r="AA31" s="26">
        <f t="shared" si="0"/>
        <v>0</v>
      </c>
      <c r="AB31" s="25" t="e">
        <f t="shared" si="1"/>
        <v>#DIV/0!</v>
      </c>
    </row>
    <row r="32" spans="1:28" s="5" customFormat="1" ht="28.5" hidden="1" customHeight="1" x14ac:dyDescent="0.3">
      <c r="A32" s="32" t="s">
        <v>35</v>
      </c>
      <c r="B32" s="33" t="s">
        <v>59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60"/>
      <c r="AA32" s="26">
        <f t="shared" si="0"/>
        <v>0</v>
      </c>
      <c r="AB32" s="25" t="e">
        <f t="shared" si="1"/>
        <v>#DIV/0!</v>
      </c>
    </row>
    <row r="33" spans="1:47" s="5" customFormat="1" ht="28.5" hidden="1" customHeight="1" x14ac:dyDescent="0.3">
      <c r="A33" s="31" t="s">
        <v>36</v>
      </c>
      <c r="B33" s="10" t="s">
        <v>52</v>
      </c>
      <c r="C33" s="75">
        <v>172436</v>
      </c>
      <c r="D33" s="7">
        <v>172436</v>
      </c>
      <c r="E33" s="76">
        <v>0</v>
      </c>
      <c r="F33" s="55">
        <v>166363</v>
      </c>
      <c r="G33" s="7">
        <v>166363</v>
      </c>
      <c r="H33" s="77">
        <v>0</v>
      </c>
      <c r="I33" s="75">
        <v>3683</v>
      </c>
      <c r="J33" s="7">
        <v>22</v>
      </c>
      <c r="K33" s="76">
        <v>0</v>
      </c>
      <c r="L33" s="55">
        <v>2034</v>
      </c>
      <c r="M33" s="7">
        <v>7722</v>
      </c>
      <c r="N33" s="7">
        <v>7138</v>
      </c>
      <c r="O33" s="78">
        <v>0</v>
      </c>
      <c r="P33" s="77">
        <v>0</v>
      </c>
      <c r="Q33" s="36">
        <v>0</v>
      </c>
      <c r="R33" s="75">
        <v>3200</v>
      </c>
      <c r="S33" s="7">
        <v>40653</v>
      </c>
      <c r="T33" s="7">
        <v>184</v>
      </c>
      <c r="U33" s="7">
        <v>59181</v>
      </c>
      <c r="V33" s="8">
        <v>26.802989130434781</v>
      </c>
      <c r="W33" s="7">
        <v>17019</v>
      </c>
      <c r="X33" s="7">
        <v>16271</v>
      </c>
      <c r="Y33" s="9">
        <v>0.86</v>
      </c>
      <c r="Z33" s="79">
        <v>35.049999999999997</v>
      </c>
      <c r="AA33" s="26">
        <f t="shared" si="0"/>
        <v>7722</v>
      </c>
      <c r="AB33" s="25">
        <f t="shared" si="1"/>
        <v>26.802989130434781</v>
      </c>
    </row>
    <row r="34" spans="1:47" s="5" customFormat="1" ht="28.5" hidden="1" customHeight="1" x14ac:dyDescent="0.3">
      <c r="A34" s="31" t="s">
        <v>37</v>
      </c>
      <c r="B34" s="10" t="s">
        <v>53</v>
      </c>
      <c r="C34" s="75">
        <v>197870</v>
      </c>
      <c r="D34" s="7">
        <v>197870</v>
      </c>
      <c r="E34" s="76">
        <v>0</v>
      </c>
      <c r="F34" s="55">
        <v>197568</v>
      </c>
      <c r="G34" s="7">
        <v>197568</v>
      </c>
      <c r="H34" s="77">
        <v>0</v>
      </c>
      <c r="I34" s="75">
        <v>2387</v>
      </c>
      <c r="J34" s="7">
        <v>12</v>
      </c>
      <c r="K34" s="76">
        <v>0</v>
      </c>
      <c r="L34" s="55">
        <v>2275</v>
      </c>
      <c r="M34" s="7">
        <v>414</v>
      </c>
      <c r="N34" s="7">
        <v>331</v>
      </c>
      <c r="O34" s="7">
        <v>0</v>
      </c>
      <c r="P34" s="77">
        <v>0</v>
      </c>
      <c r="Q34" s="36">
        <v>0</v>
      </c>
      <c r="R34" s="75">
        <v>3200</v>
      </c>
      <c r="S34" s="7">
        <v>38000</v>
      </c>
      <c r="T34" s="7">
        <v>190</v>
      </c>
      <c r="U34" s="7">
        <v>68500</v>
      </c>
      <c r="V34" s="8">
        <v>30.043859649122808</v>
      </c>
      <c r="W34" s="7">
        <v>16271</v>
      </c>
      <c r="X34" s="7">
        <v>15150</v>
      </c>
      <c r="Y34" s="9">
        <v>0.9</v>
      </c>
      <c r="Z34" s="79">
        <v>35</v>
      </c>
      <c r="AA34" s="26">
        <f t="shared" si="0"/>
        <v>414</v>
      </c>
      <c r="AB34" s="25">
        <f t="shared" si="1"/>
        <v>30.043859649122808</v>
      </c>
    </row>
    <row r="35" spans="1:47" s="5" customFormat="1" ht="28.5" hidden="1" customHeight="1" x14ac:dyDescent="0.3">
      <c r="A35" s="31" t="s">
        <v>38</v>
      </c>
      <c r="B35" s="10" t="s">
        <v>54</v>
      </c>
      <c r="C35" s="75">
        <v>190000</v>
      </c>
      <c r="D35" s="7">
        <v>190000</v>
      </c>
      <c r="E35" s="76">
        <v>0</v>
      </c>
      <c r="F35" s="55">
        <v>188600</v>
      </c>
      <c r="G35" s="7">
        <v>188600</v>
      </c>
      <c r="H35" s="77">
        <v>0</v>
      </c>
      <c r="I35" s="75">
        <v>950</v>
      </c>
      <c r="J35" s="7">
        <v>0</v>
      </c>
      <c r="K35" s="76">
        <v>0</v>
      </c>
      <c r="L35" s="55">
        <v>1800</v>
      </c>
      <c r="M35" s="7">
        <v>550</v>
      </c>
      <c r="N35" s="7">
        <v>440</v>
      </c>
      <c r="O35" s="80">
        <v>220</v>
      </c>
      <c r="P35" s="81">
        <v>0</v>
      </c>
      <c r="Q35" s="7">
        <v>0</v>
      </c>
      <c r="R35" s="75">
        <v>3200</v>
      </c>
      <c r="S35" s="7">
        <v>36000</v>
      </c>
      <c r="T35" s="7">
        <v>230</v>
      </c>
      <c r="U35" s="7">
        <v>63500</v>
      </c>
      <c r="V35" s="8">
        <v>23.007246376811594</v>
      </c>
      <c r="W35" s="7">
        <v>15150</v>
      </c>
      <c r="X35" s="7">
        <v>11200</v>
      </c>
      <c r="Y35" s="9">
        <v>0.9</v>
      </c>
      <c r="Z35" s="79">
        <v>35</v>
      </c>
      <c r="AA35" s="26">
        <f t="shared" si="0"/>
        <v>550</v>
      </c>
      <c r="AB35" s="25">
        <f t="shared" si="1"/>
        <v>23.007246376811594</v>
      </c>
    </row>
    <row r="36" spans="1:47" s="5" customFormat="1" ht="28.5" hidden="1" customHeight="1" x14ac:dyDescent="0.3">
      <c r="A36" s="31"/>
      <c r="B36" s="35" t="s">
        <v>55</v>
      </c>
      <c r="C36" s="7">
        <f>C35-C33</f>
        <v>17564</v>
      </c>
      <c r="D36" s="7">
        <f t="shared" ref="D36:Z36" si="10">D35-D33</f>
        <v>17564</v>
      </c>
      <c r="E36" s="7">
        <f t="shared" si="10"/>
        <v>0</v>
      </c>
      <c r="F36" s="7">
        <f t="shared" si="10"/>
        <v>22237</v>
      </c>
      <c r="G36" s="7">
        <f t="shared" si="10"/>
        <v>22237</v>
      </c>
      <c r="H36" s="7">
        <f t="shared" si="10"/>
        <v>0</v>
      </c>
      <c r="I36" s="7">
        <f t="shared" si="10"/>
        <v>-2733</v>
      </c>
      <c r="J36" s="7">
        <f t="shared" si="10"/>
        <v>-22</v>
      </c>
      <c r="K36" s="7">
        <f t="shared" si="10"/>
        <v>0</v>
      </c>
      <c r="L36" s="7">
        <f t="shared" si="10"/>
        <v>-234</v>
      </c>
      <c r="M36" s="7">
        <f t="shared" si="10"/>
        <v>-7172</v>
      </c>
      <c r="N36" s="7">
        <f t="shared" si="10"/>
        <v>-6698</v>
      </c>
      <c r="O36" s="7">
        <f t="shared" si="10"/>
        <v>220</v>
      </c>
      <c r="P36" s="7">
        <f t="shared" si="10"/>
        <v>0</v>
      </c>
      <c r="Q36" s="7">
        <f t="shared" si="10"/>
        <v>0</v>
      </c>
      <c r="R36" s="7">
        <f t="shared" si="10"/>
        <v>0</v>
      </c>
      <c r="S36" s="7">
        <f t="shared" si="10"/>
        <v>-4653</v>
      </c>
      <c r="T36" s="7">
        <f t="shared" si="10"/>
        <v>46</v>
      </c>
      <c r="U36" s="7">
        <f t="shared" si="10"/>
        <v>4319</v>
      </c>
      <c r="V36" s="7">
        <f t="shared" si="10"/>
        <v>-3.7957427536231876</v>
      </c>
      <c r="W36" s="7">
        <f t="shared" si="10"/>
        <v>-1869</v>
      </c>
      <c r="X36" s="7">
        <f t="shared" si="10"/>
        <v>-5071</v>
      </c>
      <c r="Y36" s="7">
        <f t="shared" si="10"/>
        <v>4.0000000000000036E-2</v>
      </c>
      <c r="Z36" s="7">
        <f t="shared" si="10"/>
        <v>-4.9999999999997158E-2</v>
      </c>
      <c r="AA36" s="26">
        <f t="shared" si="0"/>
        <v>-7172</v>
      </c>
      <c r="AB36" s="25">
        <f t="shared" si="1"/>
        <v>7.8242753623188408</v>
      </c>
    </row>
    <row r="37" spans="1:47" s="13" customFormat="1" ht="28.5" hidden="1" customHeight="1" x14ac:dyDescent="0.3">
      <c r="A37" s="84"/>
      <c r="B37" s="35" t="s">
        <v>56</v>
      </c>
      <c r="C37" s="37">
        <f>(C36*100)/C33</f>
        <v>10.185808067920851</v>
      </c>
      <c r="D37" s="37">
        <f>(D36*100)/D33</f>
        <v>10.185808067920851</v>
      </c>
      <c r="E37" s="37">
        <v>0</v>
      </c>
      <c r="F37" s="37">
        <f>(F36*100)/F33</f>
        <v>13.366553861134989</v>
      </c>
      <c r="G37" s="37">
        <f>(G36*100)/G33</f>
        <v>13.366553861134989</v>
      </c>
      <c r="H37" s="37">
        <v>0</v>
      </c>
      <c r="I37" s="37">
        <f>(I36*100)/I33</f>
        <v>-74.205810480586479</v>
      </c>
      <c r="J37" s="37">
        <f>(J36*100)/J33</f>
        <v>-100</v>
      </c>
      <c r="K37" s="37">
        <v>0</v>
      </c>
      <c r="L37" s="37">
        <f>(L36*100)/L33</f>
        <v>-11.504424778761061</v>
      </c>
      <c r="M37" s="37">
        <f>(M36*100)/M33</f>
        <v>-92.877492877492884</v>
      </c>
      <c r="N37" s="37">
        <f>(N36*100)/N33</f>
        <v>-93.835808349677777</v>
      </c>
      <c r="O37" s="37">
        <v>0</v>
      </c>
      <c r="P37" s="37">
        <v>0</v>
      </c>
      <c r="Q37" s="37">
        <v>0</v>
      </c>
      <c r="R37" s="37">
        <f t="shared" ref="R37:Z37" si="11">(R36*100)/R33</f>
        <v>0</v>
      </c>
      <c r="S37" s="37">
        <f t="shared" si="11"/>
        <v>-11.445649767544831</v>
      </c>
      <c r="T37" s="37">
        <f t="shared" si="11"/>
        <v>25</v>
      </c>
      <c r="U37" s="37">
        <f t="shared" si="11"/>
        <v>7.2979503556884815</v>
      </c>
      <c r="V37" s="37">
        <f t="shared" si="11"/>
        <v>-14.161639715449212</v>
      </c>
      <c r="W37" s="37">
        <f t="shared" si="11"/>
        <v>-10.981843821611141</v>
      </c>
      <c r="X37" s="37">
        <f t="shared" si="11"/>
        <v>-31.165877942351422</v>
      </c>
      <c r="Y37" s="37">
        <f t="shared" si="11"/>
        <v>4.6511627906976782</v>
      </c>
      <c r="Z37" s="37">
        <f t="shared" si="11"/>
        <v>-0.14265335235377222</v>
      </c>
      <c r="AA37" s="26">
        <f t="shared" si="0"/>
        <v>-65.882131495039559</v>
      </c>
      <c r="AB37" s="25">
        <f t="shared" si="1"/>
        <v>2.4326501185628274E-2</v>
      </c>
    </row>
    <row r="38" spans="1:47" s="5" customFormat="1" ht="38.25" hidden="1" customHeight="1" x14ac:dyDescent="0.3">
      <c r="A38" s="31"/>
      <c r="B38" s="35" t="s">
        <v>57</v>
      </c>
      <c r="C38" s="7">
        <f>C35-C34</f>
        <v>-7870</v>
      </c>
      <c r="D38" s="7">
        <f t="shared" ref="D38:Z38" si="12">D35-D34</f>
        <v>-7870</v>
      </c>
      <c r="E38" s="7">
        <f t="shared" si="12"/>
        <v>0</v>
      </c>
      <c r="F38" s="7">
        <f t="shared" si="12"/>
        <v>-8968</v>
      </c>
      <c r="G38" s="7">
        <f t="shared" si="12"/>
        <v>-8968</v>
      </c>
      <c r="H38" s="7">
        <f t="shared" si="12"/>
        <v>0</v>
      </c>
      <c r="I38" s="7">
        <f t="shared" si="12"/>
        <v>-1437</v>
      </c>
      <c r="J38" s="7">
        <f t="shared" si="12"/>
        <v>-12</v>
      </c>
      <c r="K38" s="7">
        <f t="shared" si="12"/>
        <v>0</v>
      </c>
      <c r="L38" s="7">
        <f t="shared" si="12"/>
        <v>-475</v>
      </c>
      <c r="M38" s="7">
        <f t="shared" si="12"/>
        <v>136</v>
      </c>
      <c r="N38" s="7">
        <f t="shared" si="12"/>
        <v>109</v>
      </c>
      <c r="O38" s="7">
        <f t="shared" si="12"/>
        <v>220</v>
      </c>
      <c r="P38" s="7">
        <f t="shared" si="12"/>
        <v>0</v>
      </c>
      <c r="Q38" s="7">
        <f t="shared" si="12"/>
        <v>0</v>
      </c>
      <c r="R38" s="7">
        <f t="shared" si="12"/>
        <v>0</v>
      </c>
      <c r="S38" s="7">
        <f t="shared" si="12"/>
        <v>-2000</v>
      </c>
      <c r="T38" s="7">
        <f t="shared" si="12"/>
        <v>40</v>
      </c>
      <c r="U38" s="7">
        <f t="shared" si="12"/>
        <v>-5000</v>
      </c>
      <c r="V38" s="7">
        <f t="shared" si="12"/>
        <v>-7.0366132723112145</v>
      </c>
      <c r="W38" s="7">
        <f t="shared" si="12"/>
        <v>-1121</v>
      </c>
      <c r="X38" s="7">
        <f t="shared" si="12"/>
        <v>-3950</v>
      </c>
      <c r="Y38" s="7">
        <f t="shared" si="12"/>
        <v>0</v>
      </c>
      <c r="Z38" s="7">
        <f t="shared" si="12"/>
        <v>0</v>
      </c>
      <c r="AA38" s="26">
        <f t="shared" si="0"/>
        <v>136</v>
      </c>
      <c r="AB38" s="25">
        <f t="shared" si="1"/>
        <v>-10.416666666666666</v>
      </c>
    </row>
    <row r="39" spans="1:47" s="13" customFormat="1" ht="37.5" hidden="1" customHeight="1" x14ac:dyDescent="0.3">
      <c r="A39" s="84"/>
      <c r="B39" s="35" t="s">
        <v>58</v>
      </c>
      <c r="C39" s="37">
        <f>(C38*100)/C34</f>
        <v>-3.9773588719866577</v>
      </c>
      <c r="D39" s="37">
        <f>(D38*100)/D34</f>
        <v>-3.9773588719866577</v>
      </c>
      <c r="E39" s="37">
        <v>0</v>
      </c>
      <c r="F39" s="37">
        <f>(F38*100)/F34</f>
        <v>-4.5391966310333656</v>
      </c>
      <c r="G39" s="37">
        <f>(G38*100)/G34</f>
        <v>-4.5391966310333656</v>
      </c>
      <c r="H39" s="37">
        <v>0</v>
      </c>
      <c r="I39" s="37">
        <f t="shared" ref="I39:N39" si="13">(I38*100)/I34</f>
        <v>-60.201089233347297</v>
      </c>
      <c r="J39" s="37">
        <f t="shared" si="13"/>
        <v>-100</v>
      </c>
      <c r="K39" s="37">
        <v>0</v>
      </c>
      <c r="L39" s="37">
        <f t="shared" si="13"/>
        <v>-20.87912087912088</v>
      </c>
      <c r="M39" s="37">
        <f t="shared" si="13"/>
        <v>32.850241545893716</v>
      </c>
      <c r="N39" s="37">
        <f t="shared" si="13"/>
        <v>32.930513595166161</v>
      </c>
      <c r="O39" s="37">
        <v>0</v>
      </c>
      <c r="P39" s="37">
        <v>0</v>
      </c>
      <c r="Q39" s="37">
        <v>0</v>
      </c>
      <c r="R39" s="37">
        <f t="shared" ref="R39:Z39" si="14">(R38*100)/R34</f>
        <v>0</v>
      </c>
      <c r="S39" s="37">
        <f t="shared" si="14"/>
        <v>-5.2631578947368425</v>
      </c>
      <c r="T39" s="37">
        <f t="shared" si="14"/>
        <v>21.05263157894737</v>
      </c>
      <c r="U39" s="37">
        <f t="shared" si="14"/>
        <v>-7.2992700729927007</v>
      </c>
      <c r="V39" s="37">
        <f t="shared" si="14"/>
        <v>-23.421136147254845</v>
      </c>
      <c r="W39" s="37">
        <f t="shared" si="14"/>
        <v>-6.8895581095200047</v>
      </c>
      <c r="X39" s="37">
        <f t="shared" si="14"/>
        <v>-26.072607260726073</v>
      </c>
      <c r="Y39" s="37">
        <f t="shared" si="14"/>
        <v>0</v>
      </c>
      <c r="Z39" s="37">
        <f t="shared" si="14"/>
        <v>0</v>
      </c>
      <c r="AA39" s="26">
        <f t="shared" si="0"/>
        <v>-38.760130595179703</v>
      </c>
      <c r="AB39" s="25">
        <f t="shared" si="1"/>
        <v>-2.8892944038929436E-2</v>
      </c>
    </row>
    <row r="40" spans="1:47" s="5" customFormat="1" ht="28.5" hidden="1" customHeight="1" x14ac:dyDescent="0.3">
      <c r="A40" s="31"/>
      <c r="B40" s="35" t="s">
        <v>47</v>
      </c>
      <c r="C40" s="7" t="e">
        <f>#REF!-#REF!</f>
        <v>#REF!</v>
      </c>
      <c r="D40" s="7" t="e">
        <f>#REF!-#REF!</f>
        <v>#REF!</v>
      </c>
      <c r="E40" s="36" t="e">
        <f>#REF!-#REF!</f>
        <v>#REF!</v>
      </c>
      <c r="F40" s="7" t="e">
        <f>#REF!-#REF!</f>
        <v>#REF!</v>
      </c>
      <c r="G40" s="7" t="e">
        <f>#REF!-#REF!</f>
        <v>#REF!</v>
      </c>
      <c r="H40" s="36" t="e">
        <f>#REF!-#REF!</f>
        <v>#REF!</v>
      </c>
      <c r="I40" s="7" t="e">
        <f>#REF!-#REF!</f>
        <v>#REF!</v>
      </c>
      <c r="J40" s="7" t="e">
        <f>#REF!-#REF!</f>
        <v>#REF!</v>
      </c>
      <c r="K40" s="7" t="e">
        <f>#REF!-#REF!</f>
        <v>#REF!</v>
      </c>
      <c r="L40" s="7" t="e">
        <f>#REF!-#REF!</f>
        <v>#REF!</v>
      </c>
      <c r="M40" s="7" t="e">
        <f>#REF!-#REF!</f>
        <v>#REF!</v>
      </c>
      <c r="N40" s="7" t="e">
        <f>#REF!-#REF!</f>
        <v>#REF!</v>
      </c>
      <c r="O40" s="7" t="e">
        <f>#REF!-#REF!</f>
        <v>#REF!</v>
      </c>
      <c r="P40" s="7">
        <v>0</v>
      </c>
      <c r="Q40" s="7">
        <v>0</v>
      </c>
      <c r="R40" s="7" t="e">
        <f>#REF!-#REF!</f>
        <v>#REF!</v>
      </c>
      <c r="S40" s="7" t="e">
        <f>#REF!-#REF!</f>
        <v>#REF!</v>
      </c>
      <c r="T40" s="7" t="e">
        <f>#REF!-#REF!</f>
        <v>#REF!</v>
      </c>
      <c r="U40" s="7" t="e">
        <f>#REF!-#REF!</f>
        <v>#REF!</v>
      </c>
      <c r="V40" s="27" t="e">
        <f>#REF!-#REF!</f>
        <v>#REF!</v>
      </c>
      <c r="W40" s="7" t="e">
        <f>#REF!-#REF!</f>
        <v>#REF!</v>
      </c>
      <c r="X40" s="7" t="e">
        <f>#REF!-#REF!</f>
        <v>#REF!</v>
      </c>
      <c r="Y40" s="9" t="e">
        <f>#REF!-#REF!</f>
        <v>#REF!</v>
      </c>
      <c r="Z40" s="11" t="e">
        <f>#REF!-#REF!</f>
        <v>#REF!</v>
      </c>
      <c r="AA40" s="26"/>
      <c r="AB40" s="25" t="e">
        <f t="shared" si="1"/>
        <v>#REF!</v>
      </c>
    </row>
    <row r="41" spans="1:47" s="13" customFormat="1" ht="28.5" hidden="1" customHeight="1" x14ac:dyDescent="0.3">
      <c r="A41" s="84"/>
      <c r="B41" s="35" t="s">
        <v>48</v>
      </c>
      <c r="C41" s="37" t="e">
        <f>(C40*100)/#REF!</f>
        <v>#REF!</v>
      </c>
      <c r="D41" s="37" t="e">
        <f>(D40*100)/#REF!</f>
        <v>#REF!</v>
      </c>
      <c r="E41" s="37" t="e">
        <f>(E40*100)/#REF!</f>
        <v>#REF!</v>
      </c>
      <c r="F41" s="37" t="e">
        <f>(F40*100)/#REF!</f>
        <v>#REF!</v>
      </c>
      <c r="G41" s="37" t="e">
        <f>(G40*100)/#REF!</f>
        <v>#REF!</v>
      </c>
      <c r="H41" s="37" t="e">
        <f>(H40*100)/#REF!</f>
        <v>#REF!</v>
      </c>
      <c r="I41" s="7" t="e">
        <f>I40-#REF!</f>
        <v>#REF!</v>
      </c>
      <c r="J41" s="7" t="e">
        <f>J40-#REF!</f>
        <v>#REF!</v>
      </c>
      <c r="K41" s="7" t="e">
        <f>K40-#REF!</f>
        <v>#REF!</v>
      </c>
      <c r="L41" s="37" t="e">
        <f>(L40*100)/#REF!</f>
        <v>#REF!</v>
      </c>
      <c r="M41" s="37" t="e">
        <f>(M40*100)/#REF!</f>
        <v>#REF!</v>
      </c>
      <c r="N41" s="37" t="e">
        <f>(N40*100)/#REF!</f>
        <v>#REF!</v>
      </c>
      <c r="O41" s="37">
        <v>100</v>
      </c>
      <c r="P41" s="7">
        <v>0</v>
      </c>
      <c r="Q41" s="7">
        <v>0</v>
      </c>
      <c r="R41" s="37" t="e">
        <f>(R40*100)/#REF!</f>
        <v>#REF!</v>
      </c>
      <c r="S41" s="37" t="e">
        <f>(S40*100)/#REF!</f>
        <v>#REF!</v>
      </c>
      <c r="T41" s="37" t="e">
        <f>(T40*100)/#REF!</f>
        <v>#REF!</v>
      </c>
      <c r="U41" s="37" t="e">
        <f>(U40*100)/#REF!</f>
        <v>#REF!</v>
      </c>
      <c r="V41" s="37" t="e">
        <f>(V40*100)/#REF!</f>
        <v>#REF!</v>
      </c>
      <c r="W41" s="37" t="e">
        <f>(W40*100)/#REF!</f>
        <v>#REF!</v>
      </c>
      <c r="X41" s="37" t="e">
        <f>(X40*100)/#REF!</f>
        <v>#REF!</v>
      </c>
      <c r="Y41" s="37" t="e">
        <f>(Y40*100)/#REF!</f>
        <v>#REF!</v>
      </c>
      <c r="Z41" s="37" t="e">
        <f>(Z40*100)/#REF!</f>
        <v>#REF!</v>
      </c>
      <c r="AA41" s="28"/>
      <c r="AB41" s="25" t="e">
        <f t="shared" si="1"/>
        <v>#REF!</v>
      </c>
    </row>
    <row r="42" spans="1:47" s="5" customFormat="1" ht="39.75" hidden="1" customHeight="1" x14ac:dyDescent="0.3">
      <c r="A42" s="31"/>
      <c r="B42" s="35" t="s">
        <v>49</v>
      </c>
      <c r="C42" s="7" t="e">
        <f>#REF!-#REF!</f>
        <v>#REF!</v>
      </c>
      <c r="D42" s="7" t="e">
        <f>#REF!-#REF!</f>
        <v>#REF!</v>
      </c>
      <c r="E42" s="36" t="e">
        <f>#REF!-#REF!</f>
        <v>#REF!</v>
      </c>
      <c r="F42" s="7" t="e">
        <f>#REF!-#REF!</f>
        <v>#REF!</v>
      </c>
      <c r="G42" s="7" t="e">
        <f>#REF!-#REF!</f>
        <v>#REF!</v>
      </c>
      <c r="H42" s="36" t="e">
        <f>#REF!-#REF!</f>
        <v>#REF!</v>
      </c>
      <c r="I42" s="7" t="e">
        <f>I41-#REF!</f>
        <v>#REF!</v>
      </c>
      <c r="J42" s="7" t="e">
        <f>J41-#REF!</f>
        <v>#REF!</v>
      </c>
      <c r="K42" s="7" t="e">
        <f>#REF!-#REF!</f>
        <v>#REF!</v>
      </c>
      <c r="L42" s="7" t="e">
        <f>#REF!-#REF!</f>
        <v>#REF!</v>
      </c>
      <c r="M42" s="7" t="e">
        <f>#REF!-#REF!</f>
        <v>#REF!</v>
      </c>
      <c r="N42" s="7" t="e">
        <f>#REF!-#REF!</f>
        <v>#REF!</v>
      </c>
      <c r="O42" s="7" t="e">
        <f>#REF!-#REF!</f>
        <v>#REF!</v>
      </c>
      <c r="P42" s="7">
        <v>0</v>
      </c>
      <c r="Q42" s="7">
        <v>0</v>
      </c>
      <c r="R42" s="7" t="e">
        <f>#REF!-#REF!</f>
        <v>#REF!</v>
      </c>
      <c r="S42" s="7" t="e">
        <f>#REF!-#REF!</f>
        <v>#REF!</v>
      </c>
      <c r="T42" s="7" t="e">
        <f>#REF!-#REF!</f>
        <v>#REF!</v>
      </c>
      <c r="U42" s="7" t="e">
        <f>#REF!-#REF!</f>
        <v>#REF!</v>
      </c>
      <c r="V42" s="27" t="e">
        <f>#REF!-#REF!</f>
        <v>#REF!</v>
      </c>
      <c r="W42" s="7" t="e">
        <f>#REF!-#REF!</f>
        <v>#REF!</v>
      </c>
      <c r="X42" s="7" t="e">
        <f>#REF!-#REF!</f>
        <v>#REF!</v>
      </c>
      <c r="Y42" s="9" t="e">
        <f>#REF!-#REF!</f>
        <v>#REF!</v>
      </c>
      <c r="Z42" s="11" t="e">
        <f>#REF!-#REF!</f>
        <v>#REF!</v>
      </c>
      <c r="AA42" s="26"/>
      <c r="AB42" s="25" t="e">
        <f t="shared" si="1"/>
        <v>#REF!</v>
      </c>
    </row>
    <row r="43" spans="1:47" s="13" customFormat="1" ht="38.25" hidden="1" customHeight="1" x14ac:dyDescent="0.3">
      <c r="A43" s="84"/>
      <c r="B43" s="35" t="s">
        <v>50</v>
      </c>
      <c r="C43" s="37" t="e">
        <f>(C42*100)/#REF!</f>
        <v>#REF!</v>
      </c>
      <c r="D43" s="37" t="e">
        <f>(D42*100)/#REF!</f>
        <v>#REF!</v>
      </c>
      <c r="E43" s="38">
        <v>0</v>
      </c>
      <c r="F43" s="37" t="e">
        <f>(F42*100)/#REF!</f>
        <v>#REF!</v>
      </c>
      <c r="G43" s="37" t="e">
        <f>(G42*100)/#REF!</f>
        <v>#REF!</v>
      </c>
      <c r="H43" s="38">
        <v>0</v>
      </c>
      <c r="I43" s="37" t="e">
        <f t="shared" ref="I43:J43" si="15">I42-I40</f>
        <v>#REF!</v>
      </c>
      <c r="J43" s="37" t="e">
        <f t="shared" si="15"/>
        <v>#REF!</v>
      </c>
      <c r="K43" s="37" t="e">
        <f>K40-#REF!</f>
        <v>#REF!</v>
      </c>
      <c r="L43" s="37" t="e">
        <f>(L42*100)/#REF!</f>
        <v>#REF!</v>
      </c>
      <c r="M43" s="37" t="e">
        <f>(M42*100)/#REF!</f>
        <v>#REF!</v>
      </c>
      <c r="N43" s="37" t="e">
        <f>(N42*100)/#REF!</f>
        <v>#REF!</v>
      </c>
      <c r="O43" s="37" t="e">
        <f>(O42*100)/#REF!</f>
        <v>#REF!</v>
      </c>
      <c r="P43" s="7">
        <v>0</v>
      </c>
      <c r="Q43" s="7">
        <v>0</v>
      </c>
      <c r="R43" s="37" t="e">
        <f>(R42*100)/#REF!</f>
        <v>#REF!</v>
      </c>
      <c r="S43" s="37" t="e">
        <f>(S42*100)/#REF!</f>
        <v>#REF!</v>
      </c>
      <c r="T43" s="37" t="e">
        <f>(T42*100)/#REF!</f>
        <v>#REF!</v>
      </c>
      <c r="U43" s="37" t="e">
        <f>(U42*100)/#REF!</f>
        <v>#REF!</v>
      </c>
      <c r="V43" s="37" t="e">
        <f>(V42*100)/#REF!</f>
        <v>#REF!</v>
      </c>
      <c r="W43" s="37" t="e">
        <f>(W42*100)/#REF!</f>
        <v>#REF!</v>
      </c>
      <c r="X43" s="37" t="e">
        <f>(X42*100)/#REF!</f>
        <v>#REF!</v>
      </c>
      <c r="Y43" s="37" t="e">
        <f>(Y42*100)/#REF!</f>
        <v>#REF!</v>
      </c>
      <c r="Z43" s="37" t="e">
        <f>(Z42*100)/#REF!</f>
        <v>#REF!</v>
      </c>
      <c r="AA43" s="28"/>
      <c r="AB43" s="25" t="e">
        <f t="shared" si="1"/>
        <v>#REF!</v>
      </c>
    </row>
    <row r="44" spans="1:47" s="5" customFormat="1" ht="28.5" customHeight="1" x14ac:dyDescent="0.3">
      <c r="A44" s="88"/>
      <c r="B44" s="39" t="s">
        <v>60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40"/>
      <c r="W44" s="40"/>
      <c r="X44" s="40"/>
      <c r="Y44" s="40"/>
      <c r="Z44" s="41"/>
      <c r="AA44" s="29"/>
      <c r="AB44" s="12"/>
    </row>
    <row r="45" spans="1:47" s="5" customFormat="1" ht="28.5" customHeight="1" x14ac:dyDescent="0.3">
      <c r="A45" s="89"/>
      <c r="B45" s="10" t="s">
        <v>52</v>
      </c>
      <c r="C45" s="7" t="s">
        <v>40</v>
      </c>
      <c r="D45" s="7" t="s">
        <v>40</v>
      </c>
      <c r="E45" s="7" t="s">
        <v>40</v>
      </c>
      <c r="F45" s="7" t="s">
        <v>40</v>
      </c>
      <c r="G45" s="7" t="s">
        <v>40</v>
      </c>
      <c r="H45" s="7" t="s">
        <v>40</v>
      </c>
      <c r="I45" s="7" t="s">
        <v>40</v>
      </c>
      <c r="J45" s="7" t="s">
        <v>40</v>
      </c>
      <c r="K45" s="7" t="s">
        <v>40</v>
      </c>
      <c r="L45" s="7" t="s">
        <v>40</v>
      </c>
      <c r="M45" s="7" t="s">
        <v>40</v>
      </c>
      <c r="N45" s="7" t="s">
        <v>40</v>
      </c>
      <c r="O45" s="7" t="s">
        <v>40</v>
      </c>
      <c r="P45" s="7" t="s">
        <v>40</v>
      </c>
      <c r="Q45" s="7" t="s">
        <v>40</v>
      </c>
      <c r="R45" s="7" t="s">
        <v>40</v>
      </c>
      <c r="S45" s="7" t="s">
        <v>40</v>
      </c>
      <c r="T45" s="7" t="s">
        <v>40</v>
      </c>
      <c r="U45" s="7" t="s">
        <v>40</v>
      </c>
      <c r="V45" s="7" t="s">
        <v>40</v>
      </c>
      <c r="W45" s="7" t="s">
        <v>40</v>
      </c>
      <c r="X45" s="7" t="s">
        <v>40</v>
      </c>
      <c r="Y45" s="7" t="s">
        <v>40</v>
      </c>
      <c r="Z45" s="7" t="s">
        <v>40</v>
      </c>
      <c r="AA45" s="30"/>
      <c r="AB45" s="12"/>
    </row>
    <row r="46" spans="1:47" s="5" customFormat="1" ht="28.5" customHeight="1" x14ac:dyDescent="0.3">
      <c r="A46" s="89"/>
      <c r="B46" s="10" t="s">
        <v>53</v>
      </c>
      <c r="C46" s="7">
        <f>C15+C25</f>
        <v>61594</v>
      </c>
      <c r="D46" s="7">
        <f t="shared" ref="D46:U47" si="16">D15+D25</f>
        <v>61594</v>
      </c>
      <c r="E46" s="7">
        <f t="shared" si="16"/>
        <v>0</v>
      </c>
      <c r="F46" s="7">
        <f t="shared" si="16"/>
        <v>60672</v>
      </c>
      <c r="G46" s="7">
        <f t="shared" si="16"/>
        <v>60672</v>
      </c>
      <c r="H46" s="7">
        <f t="shared" si="16"/>
        <v>0</v>
      </c>
      <c r="I46" s="7">
        <f t="shared" si="16"/>
        <v>3246</v>
      </c>
      <c r="J46" s="7">
        <f t="shared" si="16"/>
        <v>1240</v>
      </c>
      <c r="K46" s="7">
        <f t="shared" si="16"/>
        <v>0</v>
      </c>
      <c r="L46" s="7">
        <f t="shared" si="16"/>
        <v>4178</v>
      </c>
      <c r="M46" s="7">
        <f t="shared" si="16"/>
        <v>-10</v>
      </c>
      <c r="N46" s="7">
        <f t="shared" si="16"/>
        <v>-258</v>
      </c>
      <c r="O46" s="7">
        <f t="shared" si="16"/>
        <v>0</v>
      </c>
      <c r="P46" s="7">
        <f t="shared" si="16"/>
        <v>1000</v>
      </c>
      <c r="Q46" s="7">
        <f t="shared" si="16"/>
        <v>0</v>
      </c>
      <c r="R46" s="7">
        <f t="shared" si="16"/>
        <v>18540</v>
      </c>
      <c r="S46" s="7">
        <f t="shared" si="16"/>
        <v>25615</v>
      </c>
      <c r="T46" s="7">
        <f t="shared" si="16"/>
        <v>56</v>
      </c>
      <c r="U46" s="7">
        <f t="shared" si="16"/>
        <v>33660</v>
      </c>
      <c r="V46" s="8">
        <f t="shared" ref="V46:V47" si="17">U46/T46/12</f>
        <v>50.089285714285715</v>
      </c>
      <c r="W46" s="7" t="s">
        <v>40</v>
      </c>
      <c r="X46" s="7" t="s">
        <v>40</v>
      </c>
      <c r="Y46" s="7" t="s">
        <v>40</v>
      </c>
      <c r="Z46" s="7" t="s">
        <v>40</v>
      </c>
      <c r="AA46" s="30"/>
      <c r="AB46" s="12"/>
    </row>
    <row r="47" spans="1:47" s="5" customFormat="1" ht="28.5" customHeight="1" x14ac:dyDescent="0.3">
      <c r="A47" s="89"/>
      <c r="B47" s="10" t="s">
        <v>54</v>
      </c>
      <c r="C47" s="7">
        <f t="shared" ref="C47:R47" si="18">C16+C26</f>
        <v>62203</v>
      </c>
      <c r="D47" s="7">
        <f>D16+D26</f>
        <v>62203</v>
      </c>
      <c r="E47" s="7">
        <f t="shared" si="18"/>
        <v>0</v>
      </c>
      <c r="F47" s="7">
        <f t="shared" si="18"/>
        <v>58955</v>
      </c>
      <c r="G47" s="7">
        <f t="shared" si="18"/>
        <v>58955</v>
      </c>
      <c r="H47" s="7">
        <f t="shared" si="18"/>
        <v>0</v>
      </c>
      <c r="I47" s="7">
        <f t="shared" si="18"/>
        <v>3342</v>
      </c>
      <c r="J47" s="7">
        <f t="shared" si="18"/>
        <v>1211</v>
      </c>
      <c r="K47" s="7">
        <f t="shared" si="18"/>
        <v>0</v>
      </c>
      <c r="L47" s="7">
        <f t="shared" si="18"/>
        <v>5400</v>
      </c>
      <c r="M47" s="7">
        <f t="shared" si="18"/>
        <v>1190</v>
      </c>
      <c r="N47" s="7">
        <f>N16+N26</f>
        <v>746</v>
      </c>
      <c r="O47" s="7">
        <f t="shared" si="18"/>
        <v>0</v>
      </c>
      <c r="P47" s="7">
        <f t="shared" si="18"/>
        <v>500</v>
      </c>
      <c r="Q47" s="7">
        <f t="shared" si="18"/>
        <v>0</v>
      </c>
      <c r="R47" s="7">
        <f t="shared" si="18"/>
        <v>18540</v>
      </c>
      <c r="S47" s="7">
        <f t="shared" si="16"/>
        <v>29915</v>
      </c>
      <c r="T47" s="7">
        <f t="shared" si="16"/>
        <v>56</v>
      </c>
      <c r="U47" s="7">
        <f t="shared" si="16"/>
        <v>35000</v>
      </c>
      <c r="V47" s="8">
        <f t="shared" si="17"/>
        <v>52.083333333333336</v>
      </c>
      <c r="W47" s="7" t="s">
        <v>40</v>
      </c>
      <c r="X47" s="7" t="s">
        <v>40</v>
      </c>
      <c r="Y47" s="7" t="s">
        <v>40</v>
      </c>
      <c r="Z47" s="7" t="s">
        <v>40</v>
      </c>
      <c r="AA47" s="30"/>
      <c r="AB47" s="12"/>
    </row>
    <row r="48" spans="1:47" s="15" customFormat="1" ht="170.25" customHeight="1" x14ac:dyDescent="0.2">
      <c r="A48" s="14"/>
      <c r="B48" s="90" t="s">
        <v>64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</row>
    <row r="49" spans="1:47" s="15" customFormat="1" ht="3.75" customHeight="1" x14ac:dyDescent="0.2">
      <c r="A49" s="14"/>
      <c r="B49" s="93" t="s">
        <v>41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</row>
    <row r="50" spans="1:47" ht="17.25" customHeight="1" x14ac:dyDescent="0.2">
      <c r="M50" s="3"/>
      <c r="Y50" s="6"/>
      <c r="Z50" s="6"/>
    </row>
    <row r="51" spans="1:47" s="5" customFormat="1" ht="28.5" hidden="1" customHeight="1" x14ac:dyDescent="0.3">
      <c r="A51" s="31"/>
      <c r="B51" s="10"/>
      <c r="C51" s="7">
        <v>281999.59238292708</v>
      </c>
      <c r="D51" s="7">
        <v>225759.48535857425</v>
      </c>
      <c r="E51" s="7">
        <v>56240.107024352823</v>
      </c>
      <c r="F51" s="7">
        <v>322345.08071601996</v>
      </c>
      <c r="G51" s="7">
        <v>322345.08071601996</v>
      </c>
      <c r="H51" s="7"/>
      <c r="I51" s="7">
        <v>124845.76025000001</v>
      </c>
      <c r="J51" s="7">
        <v>68760.745739999998</v>
      </c>
      <c r="K51" s="7">
        <v>49307.582579999995</v>
      </c>
      <c r="L51" s="7">
        <v>39022.964320000006</v>
      </c>
      <c r="M51" s="7">
        <v>45477.307596907114</v>
      </c>
      <c r="N51" s="7">
        <v>35000</v>
      </c>
      <c r="O51" s="7">
        <v>0</v>
      </c>
      <c r="P51" s="7">
        <v>3557.2013400000001</v>
      </c>
      <c r="Q51" s="7"/>
      <c r="R51" s="7">
        <v>66610</v>
      </c>
      <c r="S51" s="7">
        <v>250151</v>
      </c>
      <c r="T51" s="7">
        <v>385</v>
      </c>
      <c r="U51" s="8">
        <v>136864.79257050002</v>
      </c>
      <c r="V51" s="8">
        <v>29.624413976298708</v>
      </c>
      <c r="W51" s="7">
        <v>162101.88589999999</v>
      </c>
      <c r="X51" s="7">
        <v>157357.69628999999</v>
      </c>
      <c r="Y51" s="11">
        <v>0.65</v>
      </c>
      <c r="Z51" s="30">
        <v>79.2</v>
      </c>
      <c r="AA51" s="25"/>
    </row>
    <row r="52" spans="1:47" s="5" customFormat="1" ht="28.5" hidden="1" customHeight="1" x14ac:dyDescent="0.3">
      <c r="A52" s="31"/>
      <c r="B52" s="10"/>
      <c r="C52" s="7">
        <v>293793.12500799925</v>
      </c>
      <c r="D52" s="7">
        <v>227610.58762118765</v>
      </c>
      <c r="E52" s="7">
        <v>66182.5373868116</v>
      </c>
      <c r="F52" s="7">
        <v>367373</v>
      </c>
      <c r="G52" s="7">
        <v>367373</v>
      </c>
      <c r="H52" s="7"/>
      <c r="I52" s="7">
        <v>91188.662698639993</v>
      </c>
      <c r="J52" s="7">
        <v>71862.225238639992</v>
      </c>
      <c r="K52" s="7">
        <v>13603.659170000001</v>
      </c>
      <c r="L52" s="7">
        <v>17609.12974</v>
      </c>
      <c r="M52" s="7">
        <v>0</v>
      </c>
      <c r="N52" s="7">
        <v>0</v>
      </c>
      <c r="O52" s="7">
        <v>0</v>
      </c>
      <c r="P52" s="7">
        <v>22900</v>
      </c>
      <c r="Q52" s="7"/>
      <c r="R52" s="7">
        <v>66610</v>
      </c>
      <c r="S52" s="7">
        <v>250151</v>
      </c>
      <c r="T52" s="7">
        <v>460</v>
      </c>
      <c r="U52" s="27">
        <v>175560.62137887997</v>
      </c>
      <c r="V52" s="7">
        <v>31.804460394724632</v>
      </c>
      <c r="W52" s="7">
        <v>157357.69628999999</v>
      </c>
      <c r="X52" s="7">
        <v>149990.26811</v>
      </c>
      <c r="Y52" s="11">
        <v>0.66</v>
      </c>
      <c r="Z52" s="30">
        <v>52.3</v>
      </c>
      <c r="AA52" s="25"/>
    </row>
    <row r="53" spans="1:47" s="5" customFormat="1" ht="28.5" hidden="1" customHeight="1" x14ac:dyDescent="0.3">
      <c r="A53" s="31"/>
      <c r="B53" s="10"/>
      <c r="C53" s="7"/>
      <c r="D53" s="7"/>
      <c r="E53" s="7"/>
      <c r="F53" s="7"/>
      <c r="G53" s="7"/>
      <c r="H53" s="7"/>
      <c r="I53" s="7"/>
      <c r="J53" s="7"/>
      <c r="K53" s="7"/>
      <c r="L53" s="7"/>
      <c r="M53" s="8"/>
      <c r="N53" s="7"/>
      <c r="O53" s="7"/>
      <c r="P53" s="7"/>
      <c r="Q53" s="7"/>
      <c r="R53" s="7"/>
      <c r="S53" s="7"/>
      <c r="T53" s="8"/>
      <c r="U53" s="8"/>
      <c r="V53" s="7"/>
      <c r="W53" s="9"/>
      <c r="X53" s="9"/>
      <c r="Y53" s="26"/>
      <c r="Z53" s="25"/>
    </row>
    <row r="54" spans="1:47" x14ac:dyDescent="0.2">
      <c r="Y54" s="6"/>
      <c r="Z54" s="6"/>
    </row>
    <row r="55" spans="1:47" x14ac:dyDescent="0.2">
      <c r="Y55" s="6"/>
      <c r="Z55" s="6"/>
    </row>
    <row r="56" spans="1:47" x14ac:dyDescent="0.2">
      <c r="Y56" s="6"/>
      <c r="Z56" s="6"/>
    </row>
    <row r="57" spans="1:47" x14ac:dyDescent="0.2">
      <c r="Y57" s="6"/>
      <c r="Z57" s="6"/>
    </row>
  </sheetData>
  <mergeCells count="30">
    <mergeCell ref="C1:E1"/>
    <mergeCell ref="R1:Z1"/>
    <mergeCell ref="A2:Z2"/>
    <mergeCell ref="X3:Z3"/>
    <mergeCell ref="A4:A6"/>
    <mergeCell ref="B4:B6"/>
    <mergeCell ref="C4:E4"/>
    <mergeCell ref="F4:H4"/>
    <mergeCell ref="I4:K4"/>
    <mergeCell ref="L4:L6"/>
    <mergeCell ref="V5:V6"/>
    <mergeCell ref="W5:Z5"/>
    <mergeCell ref="R4:Z4"/>
    <mergeCell ref="R5:R6"/>
    <mergeCell ref="S5:S6"/>
    <mergeCell ref="T5:T6"/>
    <mergeCell ref="B48:Z48"/>
    <mergeCell ref="U5:U6"/>
    <mergeCell ref="B49:Z49"/>
    <mergeCell ref="C5:C6"/>
    <mergeCell ref="D5:E5"/>
    <mergeCell ref="F5:F6"/>
    <mergeCell ref="G5:H5"/>
    <mergeCell ref="I5:I6"/>
    <mergeCell ref="J5:K5"/>
    <mergeCell ref="M4:M6"/>
    <mergeCell ref="N4:N6"/>
    <mergeCell ref="O4:O6"/>
    <mergeCell ref="P4:P6"/>
    <mergeCell ref="Q4:Q6"/>
  </mergeCells>
  <printOptions horizontalCentered="1"/>
  <pageMargins left="0.39370078740157483" right="0.39370078740157483" top="0.78740157480314965" bottom="0.19685039370078741" header="0.59055118110236227" footer="0"/>
  <pageSetup paperSize="9" scale="36" firstPageNumber="220" orientation="landscape" useFirstPageNumber="1" r:id="rId1"/>
  <headerFooter scaleWithDoc="0" alignWithMargins="0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мэрия городского округа Тольятти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pirnyak.kp</dc:creator>
  <cp:lastModifiedBy>Губарева Лариса Алексеевна</cp:lastModifiedBy>
  <cp:lastPrinted>2024-10-21T14:14:50Z</cp:lastPrinted>
  <dcterms:created xsi:type="dcterms:W3CDTF">2019-10-31T04:15:37Z</dcterms:created>
  <dcterms:modified xsi:type="dcterms:W3CDTF">2024-10-21T14:15:01Z</dcterms:modified>
</cp:coreProperties>
</file>